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440" windowHeight="11730"/>
  </bookViews>
  <sheets>
    <sheet name="ПЗ-15" sheetId="10" r:id="rId1"/>
    <sheet name="ПЗ-16(1)" sheetId="3" r:id="rId2"/>
    <sheet name="ПЗ-16(2)" sheetId="9" r:id="rId3"/>
    <sheet name="ПЗ-16(3)" sheetId="8" r:id="rId4"/>
    <sheet name="ПЗ-17" sheetId="11" r:id="rId5"/>
    <sheet name="Лист1" sheetId="12" r:id="rId6"/>
  </sheets>
  <calcPr calcId="124519"/>
</workbook>
</file>

<file path=xl/calcChain.xml><?xml version="1.0" encoding="utf-8"?>
<calcChain xmlns="http://schemas.openxmlformats.org/spreadsheetml/2006/main">
  <c r="F18" i="3"/>
  <c r="C19" i="11"/>
  <c r="F22" l="1"/>
  <c r="E22"/>
  <c r="F21"/>
  <c r="E21"/>
  <c r="F20"/>
  <c r="E20"/>
  <c r="F19"/>
  <c r="E19"/>
  <c r="F18"/>
  <c r="E18"/>
  <c r="F17"/>
  <c r="E17"/>
  <c r="F16"/>
  <c r="E16"/>
  <c r="F15"/>
  <c r="E15"/>
  <c r="F14"/>
  <c r="E14"/>
  <c r="F50" i="8"/>
  <c r="E50"/>
  <c r="F49"/>
  <c r="E49"/>
  <c r="F48"/>
  <c r="E48"/>
  <c r="F47"/>
  <c r="E47"/>
  <c r="F46"/>
  <c r="E46"/>
  <c r="F45"/>
  <c r="E45"/>
  <c r="F44"/>
  <c r="E44"/>
  <c r="F43"/>
  <c r="E43"/>
  <c r="F42"/>
  <c r="E42"/>
  <c r="F41"/>
  <c r="E41"/>
  <c r="F40"/>
  <c r="E40"/>
  <c r="F39"/>
  <c r="E39"/>
  <c r="F38"/>
  <c r="E38"/>
  <c r="F37"/>
  <c r="E37"/>
  <c r="F36"/>
  <c r="E36"/>
  <c r="F35"/>
  <c r="E35"/>
  <c r="F34"/>
  <c r="E34"/>
  <c r="F33"/>
  <c r="E33"/>
  <c r="F32"/>
  <c r="E32"/>
  <c r="F31"/>
  <c r="E31"/>
  <c r="F30"/>
  <c r="E30"/>
  <c r="F29"/>
  <c r="E29"/>
  <c r="F28"/>
  <c r="E28"/>
  <c r="F27"/>
  <c r="E27"/>
  <c r="F26"/>
  <c r="E26"/>
  <c r="F25"/>
  <c r="E25"/>
  <c r="F24"/>
  <c r="E24"/>
  <c r="F23"/>
  <c r="E23"/>
  <c r="F22"/>
  <c r="E22"/>
  <c r="F21"/>
  <c r="E21"/>
  <c r="F20"/>
  <c r="E20"/>
  <c r="F19"/>
  <c r="E19"/>
  <c r="F18"/>
  <c r="E18"/>
  <c r="F49" i="9"/>
  <c r="E49"/>
  <c r="F48"/>
  <c r="E48"/>
  <c r="F47"/>
  <c r="E47"/>
  <c r="F46"/>
  <c r="E46"/>
  <c r="F45"/>
  <c r="E45"/>
  <c r="F44"/>
  <c r="E44"/>
  <c r="F43"/>
  <c r="E43"/>
  <c r="F42"/>
  <c r="E42"/>
  <c r="F41"/>
  <c r="E41"/>
  <c r="F40"/>
  <c r="E40"/>
  <c r="F39"/>
  <c r="E39"/>
  <c r="F38"/>
  <c r="E38"/>
  <c r="F37"/>
  <c r="E37"/>
  <c r="F36"/>
  <c r="E36"/>
  <c r="F35"/>
  <c r="E35"/>
  <c r="F34"/>
  <c r="E34"/>
  <c r="F33"/>
  <c r="E33"/>
  <c r="F32"/>
  <c r="E32"/>
  <c r="F31"/>
  <c r="E31"/>
  <c r="F30"/>
  <c r="E30"/>
  <c r="F29"/>
  <c r="E29"/>
  <c r="F28"/>
  <c r="E28"/>
  <c r="F27"/>
  <c r="E27"/>
  <c r="F26"/>
  <c r="E26"/>
  <c r="F25"/>
  <c r="E25"/>
  <c r="F24"/>
  <c r="E24"/>
  <c r="F23"/>
  <c r="E23"/>
  <c r="F22"/>
  <c r="E22"/>
  <c r="F21"/>
  <c r="E21"/>
  <c r="F20"/>
  <c r="E20"/>
  <c r="F19"/>
  <c r="E19"/>
  <c r="F18"/>
  <c r="E18"/>
  <c r="F46" i="3"/>
  <c r="E46"/>
  <c r="F45"/>
  <c r="E45"/>
  <c r="F44"/>
  <c r="E44"/>
  <c r="F43"/>
  <c r="E43"/>
  <c r="F42"/>
  <c r="E42"/>
  <c r="F41"/>
  <c r="E41"/>
  <c r="F40"/>
  <c r="E40"/>
  <c r="F39"/>
  <c r="E39"/>
  <c r="F38"/>
  <c r="E38"/>
  <c r="F37"/>
  <c r="E37"/>
  <c r="F36"/>
  <c r="E36"/>
  <c r="F35"/>
  <c r="E35"/>
  <c r="F34"/>
  <c r="E34"/>
  <c r="F33"/>
  <c r="E33"/>
  <c r="F32"/>
  <c r="E32"/>
  <c r="F31"/>
  <c r="E31"/>
  <c r="F30"/>
  <c r="E30"/>
  <c r="F29"/>
  <c r="E29"/>
  <c r="F28"/>
  <c r="E28"/>
  <c r="F27"/>
  <c r="E27"/>
  <c r="F26"/>
  <c r="E26"/>
  <c r="F25"/>
  <c r="E25"/>
  <c r="F24"/>
  <c r="E24"/>
  <c r="F23"/>
  <c r="E23"/>
  <c r="F22"/>
  <c r="E22"/>
  <c r="F21"/>
  <c r="E21"/>
  <c r="F20"/>
  <c r="E20"/>
  <c r="F19"/>
  <c r="E19"/>
  <c r="D45"/>
  <c r="E14" i="10"/>
  <c r="F14"/>
  <c r="E15"/>
  <c r="F15"/>
  <c r="E16"/>
  <c r="F16"/>
  <c r="E17"/>
  <c r="F17"/>
  <c r="E18"/>
  <c r="F18"/>
  <c r="E19"/>
  <c r="F19"/>
  <c r="E20"/>
  <c r="F20"/>
  <c r="E21"/>
  <c r="F21"/>
  <c r="E22"/>
  <c r="F22"/>
  <c r="E23"/>
  <c r="F23"/>
  <c r="E24"/>
  <c r="F24"/>
  <c r="E25"/>
  <c r="F25"/>
  <c r="E26"/>
  <c r="F26"/>
  <c r="E27"/>
  <c r="F27"/>
  <c r="F13"/>
  <c r="E13"/>
</calcChain>
</file>

<file path=xl/sharedStrings.xml><?xml version="1.0" encoding="utf-8"?>
<sst xmlns="http://schemas.openxmlformats.org/spreadsheetml/2006/main" count="200" uniqueCount="149">
  <si>
    <t>%</t>
  </si>
  <si>
    <t>+,-</t>
  </si>
  <si>
    <t>№ з/п</t>
  </si>
  <si>
    <t>інші</t>
  </si>
  <si>
    <t>За звітний перод</t>
  </si>
  <si>
    <t>За відповідний звітний період минулого року</t>
  </si>
  <si>
    <t>Категорії</t>
  </si>
  <si>
    <t>Питання</t>
  </si>
  <si>
    <t>підвищення розміру пенсії</t>
  </si>
  <si>
    <t>роз'яснення діючого пенсійного
законодавства</t>
  </si>
  <si>
    <t>отримання пенсії за фактичним місцем проживання</t>
  </si>
  <si>
    <t>внесення змін до діючого пенсійного
законодавства</t>
  </si>
  <si>
    <t>Результати розгляду</t>
  </si>
  <si>
    <t>Наказ Пенсійного фонду України</t>
  </si>
  <si>
    <t>Розглянуто, надано відповідь з
порушенням термінів виконання</t>
  </si>
  <si>
    <t xml:space="preserve">визначення права на призначення пенсії </t>
  </si>
  <si>
    <t xml:space="preserve">витребування довідок та інших матеріалів </t>
  </si>
  <si>
    <t xml:space="preserve">використання електронних ресурсів </t>
  </si>
  <si>
    <t>правомірності припинення виплати пенсії</t>
  </si>
  <si>
    <t xml:space="preserve">виплати пенсії за минулі періоди </t>
  </si>
  <si>
    <t xml:space="preserve">правомірності утримання з пенсії </t>
  </si>
  <si>
    <t xml:space="preserve">індексації пенсії </t>
  </si>
  <si>
    <t>перевірки пенсій громадянам, які переїхали
на постійне місце проживання за кордон</t>
  </si>
  <si>
    <t xml:space="preserve">видачі пенсійного посвідчення </t>
  </si>
  <si>
    <t xml:space="preserve">виконання рішень судів </t>
  </si>
  <si>
    <t xml:space="preserve">проведення виплат в порядку, затвердженому постановою КМУ № 649
</t>
  </si>
  <si>
    <t>виплати допомоги на поховання</t>
  </si>
  <si>
    <t>корупційних діянь</t>
  </si>
  <si>
    <t>скарг на дії посадових осіб</t>
  </si>
  <si>
    <t>подяки</t>
  </si>
  <si>
    <t>Соціальний стан</t>
  </si>
  <si>
    <t>Учасник війни</t>
  </si>
  <si>
    <t>Дитина війни</t>
  </si>
  <si>
    <t>Особа з інвалідністю внаслідок Другої світової війни</t>
  </si>
  <si>
    <t>Особа з інвалідністю внаслідок війни</t>
  </si>
  <si>
    <t>Учасник бойових дій</t>
  </si>
  <si>
    <t>Ветеран праці</t>
  </si>
  <si>
    <t>Ветеран військової служби</t>
  </si>
  <si>
    <t>Особа з інвалідністю І групи</t>
  </si>
  <si>
    <t>Особа з інвалідністю ІІ групи</t>
  </si>
  <si>
    <t>Особа з інвалідністю ІІІ групи</t>
  </si>
  <si>
    <t>Дитина з інвалідністю</t>
  </si>
  <si>
    <t>Одинока мати</t>
  </si>
  <si>
    <t>Мати-героїня</t>
  </si>
  <si>
    <t>Багатодітна сім'я</t>
  </si>
  <si>
    <t>Особа, що потерпіла від Чорнобильської катастрофи</t>
  </si>
  <si>
    <t>Учасник ліквідації аварії на Чорнобильській АЕС</t>
  </si>
  <si>
    <t>Дитина</t>
  </si>
  <si>
    <t>Інші категорії</t>
  </si>
  <si>
    <t>Учасник АТО</t>
  </si>
  <si>
    <t>Пенсіонер</t>
  </si>
  <si>
    <t>За віком</t>
  </si>
  <si>
    <t>По інвалідності</t>
  </si>
  <si>
    <t>По втраті годувальника</t>
  </si>
  <si>
    <t>На пільгових умовах</t>
  </si>
  <si>
    <t>За вислугу років</t>
  </si>
  <si>
    <t>Особа, потерпіла внаслідок ЧК І категорії</t>
  </si>
  <si>
    <t>Науковець</t>
  </si>
  <si>
    <t>Держслужбовець</t>
  </si>
  <si>
    <t>Пенсіонер з числа військовослужбовців</t>
  </si>
  <si>
    <t>Робітник</t>
  </si>
  <si>
    <t>Працівник бюджетної сфери</t>
  </si>
  <si>
    <t>Державний службовець</t>
  </si>
  <si>
    <t>Військовослужбовець</t>
  </si>
  <si>
    <t>Підприємець</t>
  </si>
  <si>
    <t>Безробітний</t>
  </si>
  <si>
    <t>Учень, студент</t>
  </si>
  <si>
    <t>Журналіст</t>
  </si>
  <si>
    <t>Інші</t>
  </si>
  <si>
    <t>до органів Пенсійного фонду України</t>
  </si>
  <si>
    <t>ПЗ-16(1)</t>
  </si>
  <si>
    <t>ПЗ-16(2)</t>
  </si>
  <si>
    <t>ПЗ-16(3)</t>
  </si>
  <si>
    <t>Обгрунтовані скарги на дії посадових осіб</t>
  </si>
  <si>
    <t>Результати моніторингу порушених питань у зверненнях, що надійшли</t>
  </si>
  <si>
    <t>Результати моніторингу соціального стану авторів звернень, що надійшли</t>
  </si>
  <si>
    <t>що надійшли до органів Пенсійного фонду України</t>
  </si>
  <si>
    <t xml:space="preserve">Результати моніторингу категорій заявників та результатів розгляду звернень, </t>
  </si>
  <si>
    <t>Селянин</t>
  </si>
  <si>
    <t>Служитель релігійної організації</t>
  </si>
  <si>
    <t>Герой України</t>
  </si>
  <si>
    <t>Герой Радянського Союзу</t>
  </si>
  <si>
    <t>Герой Соціалістичної Праці</t>
  </si>
  <si>
    <t>Особа, що позбавлена волі; 
особа, воля якої обмежена</t>
  </si>
  <si>
    <t>Вирішено позитивно</t>
  </si>
  <si>
    <t>Відмовлено у задоволенні</t>
  </si>
  <si>
    <t>В стадії розгляду</t>
  </si>
  <si>
    <t>Дано роз'яснення</t>
  </si>
  <si>
    <t>Звернення, що повернуто авторові 
відповідно до статей 5 і 7 Закону України "Про звернення громадян"</t>
  </si>
  <si>
    <t>Звернення, що не підлягає розгляду
відповідно до статей 8 і 17 Закону України "Про звернення громадян"</t>
  </si>
  <si>
    <t>Звернення, що пересилається за належністю відповідно до статті 7 Закону України "Про звернення громадян"</t>
  </si>
  <si>
    <t xml:space="preserve">сплати єдиного внеску </t>
  </si>
  <si>
    <t xml:space="preserve">виплати пенсії через банк </t>
  </si>
  <si>
    <t>виплати пенсії через пошту</t>
  </si>
  <si>
    <t>відображення страхових внесків у реєстрі застрахованих осіб</t>
  </si>
  <si>
    <t>Сім'ї загиблих військовослужбовців</t>
  </si>
  <si>
    <t>Працівник МО</t>
  </si>
  <si>
    <t>Працівник льотного складу</t>
  </si>
  <si>
    <t>Працівник митної служби</t>
  </si>
  <si>
    <t>Працівник ДПА/ФСУ</t>
  </si>
  <si>
    <t>Працівник Деп. вик. покарань</t>
  </si>
  <si>
    <t>Працівник СБУ</t>
  </si>
  <si>
    <t>Працівник МВС/Поліція</t>
  </si>
  <si>
    <t>Працівник органу прокуратури, суду</t>
  </si>
  <si>
    <t>Пенсійного фонду України</t>
  </si>
  <si>
    <t xml:space="preserve">Додаток до наказу </t>
  </si>
  <si>
    <t xml:space="preserve">Пенсійного фонду України </t>
  </si>
  <si>
    <t>перевірки правильності призначення та перерахунку пенсії, в т ч надбавок, доплат</t>
  </si>
  <si>
    <t>перевірки виплат на виконання рішень судів</t>
  </si>
  <si>
    <t>від 30.04.2020 № 36 (у редакції наказу</t>
  </si>
  <si>
    <t>заборгованості з пенсійних виплат</t>
  </si>
  <si>
    <t>ЗАТВЕРДЖЕНО</t>
  </si>
  <si>
    <t>ПЗ-15</t>
  </si>
  <si>
    <t>Кількість звернень громадян, що надійшли</t>
  </si>
  <si>
    <t>Надійшло звернень громадян, 
всього</t>
  </si>
  <si>
    <t>на особистому прийомі</t>
  </si>
  <si>
    <t>на виїзних прийомах</t>
  </si>
  <si>
    <t>особисто</t>
  </si>
  <si>
    <t>від уповноваженої особи</t>
  </si>
  <si>
    <t>поштою</t>
  </si>
  <si>
    <t>електонною поштою</t>
  </si>
  <si>
    <t>через вебпортал ПФУ</t>
  </si>
  <si>
    <t>через інші засоби зв'язку
(факсом, телефон тощо)</t>
  </si>
  <si>
    <t>через вищі органи влади та організації</t>
  </si>
  <si>
    <t>з Державної установи                              "Урядовий контактний центр"</t>
  </si>
  <si>
    <t>Повторних</t>
  </si>
  <si>
    <t>Колективних</t>
  </si>
  <si>
    <t>Дублетних</t>
  </si>
  <si>
    <t>Масових</t>
  </si>
  <si>
    <t>ПЗ-17</t>
  </si>
  <si>
    <t>Результати моніторингу роботи сервісних центрів та актуальних напрямків інформаційно-роз'яснювальної роботи</t>
  </si>
  <si>
    <t xml:space="preserve">органів Пенсійного фонду України
                  </t>
  </si>
  <si>
    <t>Щодо сервісних центрів</t>
  </si>
  <si>
    <t xml:space="preserve"> </t>
  </si>
  <si>
    <t>кількість сервісних центрів</t>
  </si>
  <si>
    <t>кількість громадян, що звернулись</t>
  </si>
  <si>
    <t>кількість наданих консультацій,
роз'яснень, послуг</t>
  </si>
  <si>
    <t>кількість перевірок, що проводились вищими органами влади щодо діяльності сервісних центрів</t>
  </si>
  <si>
    <t>кількість перевірок, що проводились місцевою владою щодо діяльності приймалень громадян</t>
  </si>
  <si>
    <t>Кількість громадян, які отримали
консультації та роз'яснення під час роботи "гарячих телефонних ліній"</t>
  </si>
  <si>
    <t>Кількість повторних звернень, які
розглянуті на засіданнях колегіальних органів</t>
  </si>
  <si>
    <t>Кількість заявників, які взяли
участь у перевірці поданих звернень та ознайомились з матеріалами перевірок</t>
  </si>
  <si>
    <t>Кількість проведених виїзних
прийомів до осіб з обмеженими фізичними можливостями, інвалідів по зору та осіб, яким виповнилося 80 і більше років</t>
  </si>
  <si>
    <t>від 30.04.2020 № 36</t>
  </si>
  <si>
    <t>від 11.06.2020 № 45</t>
  </si>
  <si>
    <t>від 11.06.2020 № 45)</t>
  </si>
  <si>
    <t>в  Головне управління Пенсійного фонду України у Львівській області</t>
  </si>
  <si>
    <t xml:space="preserve"> за 9 місяців 2020 року</t>
  </si>
  <si>
    <t>за 9 місяців 2020 року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</si>
</sst>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5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</font>
    <font>
      <i/>
      <sz val="11"/>
      <name val="Times New Roman"/>
      <family val="1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7" fillId="0" borderId="0"/>
    <xf numFmtId="9" fontId="8" fillId="0" borderId="0" applyFill="0" applyBorder="0" applyAlignment="0" applyProtection="0"/>
    <xf numFmtId="164" fontId="6" fillId="0" borderId="0" applyFont="0" applyFill="0" applyBorder="0" applyAlignment="0" applyProtection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/>
    <xf numFmtId="0" fontId="2" fillId="0" borderId="1" xfId="0" applyFont="1" applyBorder="1"/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/>
    </xf>
    <xf numFmtId="3" fontId="1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right"/>
    </xf>
    <xf numFmtId="0" fontId="1" fillId="0" borderId="1" xfId="0" applyFont="1" applyBorder="1" applyAlignment="1">
      <alignment horizontal="left" vertical="top"/>
    </xf>
    <xf numFmtId="49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top" wrapText="1"/>
    </xf>
    <xf numFmtId="0" fontId="3" fillId="0" borderId="0" xfId="0" applyFont="1"/>
    <xf numFmtId="0" fontId="10" fillId="0" borderId="0" xfId="0" applyFont="1"/>
    <xf numFmtId="0" fontId="9" fillId="0" borderId="0" xfId="1" applyFont="1" applyFill="1" applyAlignment="1">
      <alignment horizontal="left" vertical="center"/>
    </xf>
    <xf numFmtId="0" fontId="9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wrapText="1"/>
    </xf>
    <xf numFmtId="0" fontId="1" fillId="0" borderId="4" xfId="0" applyFont="1" applyBorder="1"/>
    <xf numFmtId="0" fontId="1" fillId="0" borderId="1" xfId="0" applyFont="1" applyBorder="1" applyAlignment="1"/>
    <xf numFmtId="16" fontId="2" fillId="0" borderId="1" xfId="0" applyNumberFormat="1" applyFont="1" applyBorder="1"/>
    <xf numFmtId="0" fontId="14" fillId="0" borderId="1" xfId="0" applyFont="1" applyBorder="1"/>
    <xf numFmtId="0" fontId="11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3" fontId="1" fillId="2" borderId="1" xfId="0" applyNumberFormat="1" applyFont="1" applyFill="1" applyBorder="1" applyAlignment="1">
      <alignment horizontal="center"/>
    </xf>
    <xf numFmtId="165" fontId="1" fillId="2" borderId="1" xfId="3" applyNumberFormat="1" applyFont="1" applyFill="1" applyBorder="1" applyAlignment="1">
      <alignment horizontal="center"/>
    </xf>
    <xf numFmtId="164" fontId="1" fillId="0" borderId="1" xfId="3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 2" xfId="1"/>
    <cellStyle name="Процентный 2" xfId="2"/>
    <cellStyle name="Фінансовий 2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tabSelected="1" topLeftCell="A4" workbookViewId="0">
      <selection activeCell="C26" sqref="C26"/>
    </sheetView>
  </sheetViews>
  <sheetFormatPr defaultRowHeight="12.75"/>
  <cols>
    <col min="1" max="1" width="3.85546875" style="1" customWidth="1"/>
    <col min="2" max="2" width="31" style="1" customWidth="1"/>
    <col min="3" max="3" width="15.42578125" style="1" customWidth="1"/>
    <col min="4" max="4" width="15.140625" style="1" customWidth="1"/>
    <col min="5" max="5" width="16.28515625" style="1" customWidth="1"/>
    <col min="6" max="6" width="16.5703125" style="1" customWidth="1"/>
    <col min="7" max="16384" width="9.140625" style="1"/>
  </cols>
  <sheetData>
    <row r="1" spans="1:7" ht="15.75">
      <c r="E1" s="15" t="s">
        <v>111</v>
      </c>
      <c r="F1" s="8"/>
      <c r="G1" s="8"/>
    </row>
    <row r="2" spans="1:7" ht="15.75">
      <c r="E2" s="15" t="s">
        <v>13</v>
      </c>
      <c r="G2" s="8"/>
    </row>
    <row r="3" spans="1:7" ht="15.75">
      <c r="E3" s="15" t="s">
        <v>143</v>
      </c>
      <c r="G3" s="8"/>
    </row>
    <row r="4" spans="1:7" ht="15">
      <c r="G4" s="8"/>
    </row>
    <row r="5" spans="1:7" ht="15.75">
      <c r="F5" s="28" t="s">
        <v>112</v>
      </c>
      <c r="G5" s="8"/>
    </row>
    <row r="6" spans="1:7" ht="18.75">
      <c r="A6" s="37" t="s">
        <v>113</v>
      </c>
      <c r="B6" s="37"/>
      <c r="C6" s="37"/>
      <c r="D6" s="37"/>
      <c r="E6" s="37"/>
      <c r="F6" s="37"/>
    </row>
    <row r="7" spans="1:7" ht="18.75">
      <c r="A7" s="37" t="s">
        <v>69</v>
      </c>
      <c r="B7" s="37"/>
      <c r="C7" s="37"/>
      <c r="D7" s="37"/>
      <c r="E7" s="37"/>
      <c r="F7" s="37"/>
    </row>
    <row r="8" spans="1:7" ht="21" customHeight="1">
      <c r="A8" s="38" t="s">
        <v>146</v>
      </c>
      <c r="B8" s="39"/>
      <c r="C8" s="39"/>
      <c r="D8" s="39"/>
      <c r="E8" s="39"/>
      <c r="F8" s="39"/>
    </row>
    <row r="9" spans="1:7" ht="22.9" customHeight="1">
      <c r="A9" s="38" t="s">
        <v>148</v>
      </c>
      <c r="B9" s="39"/>
      <c r="C9" s="39"/>
      <c r="D9" s="39"/>
      <c r="E9" s="39"/>
      <c r="F9" s="39"/>
    </row>
    <row r="10" spans="1:7" ht="18" customHeight="1">
      <c r="A10" s="40" t="s">
        <v>2</v>
      </c>
      <c r="B10" s="40"/>
      <c r="C10" s="41" t="s">
        <v>4</v>
      </c>
      <c r="D10" s="43" t="s">
        <v>5</v>
      </c>
      <c r="E10" s="45" t="s">
        <v>1</v>
      </c>
      <c r="F10" s="45" t="s">
        <v>0</v>
      </c>
    </row>
    <row r="11" spans="1:7" s="2" customFormat="1" ht="28.9" customHeight="1">
      <c r="A11" s="40"/>
      <c r="B11" s="40"/>
      <c r="C11" s="42"/>
      <c r="D11" s="44"/>
      <c r="E11" s="46"/>
      <c r="F11" s="46"/>
    </row>
    <row r="12" spans="1:7" s="2" customFormat="1" ht="16.149999999999999" customHeight="1">
      <c r="A12" s="18">
        <v>1</v>
      </c>
      <c r="B12" s="18">
        <v>2</v>
      </c>
      <c r="C12" s="19">
        <v>3</v>
      </c>
      <c r="D12" s="20">
        <v>4</v>
      </c>
      <c r="E12" s="17">
        <v>5</v>
      </c>
      <c r="F12" s="17">
        <v>6</v>
      </c>
    </row>
    <row r="13" spans="1:7" s="2" customFormat="1" ht="37.15" customHeight="1">
      <c r="A13" s="29">
        <v>1</v>
      </c>
      <c r="B13" s="30" t="s">
        <v>114</v>
      </c>
      <c r="C13" s="7">
        <v>10837</v>
      </c>
      <c r="D13" s="7">
        <v>23342</v>
      </c>
      <c r="E13" s="7">
        <f>C13-D13</f>
        <v>-12505</v>
      </c>
      <c r="F13" s="33">
        <f>C13/D13*100</f>
        <v>46.427041384628566</v>
      </c>
    </row>
    <row r="14" spans="1:7" s="2" customFormat="1" ht="34.9" customHeight="1">
      <c r="A14" s="4"/>
      <c r="B14" s="10" t="s">
        <v>115</v>
      </c>
      <c r="C14" s="7">
        <v>3022</v>
      </c>
      <c r="D14" s="7">
        <v>11810</v>
      </c>
      <c r="E14" s="7">
        <f t="shared" ref="E14:E27" si="0">C14-D14</f>
        <v>-8788</v>
      </c>
      <c r="F14" s="33">
        <f t="shared" ref="F14:F27" si="1">C14/D14*100</f>
        <v>25.588484335309058</v>
      </c>
    </row>
    <row r="15" spans="1:7" s="2" customFormat="1" ht="33" customHeight="1">
      <c r="A15" s="4"/>
      <c r="B15" s="9" t="s">
        <v>116</v>
      </c>
      <c r="C15" s="7">
        <v>565</v>
      </c>
      <c r="D15" s="7">
        <v>5627</v>
      </c>
      <c r="E15" s="7">
        <f t="shared" si="0"/>
        <v>-5062</v>
      </c>
      <c r="F15" s="33">
        <f t="shared" si="1"/>
        <v>10.040874355784609</v>
      </c>
    </row>
    <row r="16" spans="1:7" s="2" customFormat="1" ht="33" customHeight="1">
      <c r="A16" s="4"/>
      <c r="B16" s="9" t="s">
        <v>117</v>
      </c>
      <c r="C16" s="7">
        <v>1018</v>
      </c>
      <c r="D16" s="7">
        <v>956</v>
      </c>
      <c r="E16" s="7">
        <f t="shared" si="0"/>
        <v>62</v>
      </c>
      <c r="F16" s="33">
        <f t="shared" si="1"/>
        <v>106.48535564853556</v>
      </c>
    </row>
    <row r="17" spans="1:6" s="2" customFormat="1" ht="33" customHeight="1">
      <c r="A17" s="4"/>
      <c r="B17" s="9" t="s">
        <v>118</v>
      </c>
      <c r="C17" s="7">
        <v>5</v>
      </c>
      <c r="D17" s="7">
        <v>12</v>
      </c>
      <c r="E17" s="7">
        <f t="shared" si="0"/>
        <v>-7</v>
      </c>
      <c r="F17" s="33">
        <f t="shared" si="1"/>
        <v>41.666666666666671</v>
      </c>
    </row>
    <row r="18" spans="1:6" s="2" customFormat="1" ht="33" customHeight="1">
      <c r="A18" s="4"/>
      <c r="B18" s="9" t="s">
        <v>119</v>
      </c>
      <c r="C18" s="7">
        <v>2967</v>
      </c>
      <c r="D18" s="7">
        <v>1441</v>
      </c>
      <c r="E18" s="7">
        <f t="shared" si="0"/>
        <v>1526</v>
      </c>
      <c r="F18" s="33">
        <f t="shared" si="1"/>
        <v>205.89868147120055</v>
      </c>
    </row>
    <row r="19" spans="1:6" s="2" customFormat="1" ht="33" customHeight="1">
      <c r="A19" s="4"/>
      <c r="B19" s="9" t="s">
        <v>120</v>
      </c>
      <c r="C19" s="7">
        <v>286</v>
      </c>
      <c r="D19" s="7">
        <v>57</v>
      </c>
      <c r="E19" s="7">
        <f t="shared" si="0"/>
        <v>229</v>
      </c>
      <c r="F19" s="33">
        <f t="shared" si="1"/>
        <v>501.75438596491222</v>
      </c>
    </row>
    <row r="20" spans="1:6" s="2" customFormat="1" ht="33" customHeight="1">
      <c r="A20" s="4"/>
      <c r="B20" s="9" t="s">
        <v>121</v>
      </c>
      <c r="C20" s="7">
        <v>1248</v>
      </c>
      <c r="D20" s="7">
        <v>450</v>
      </c>
      <c r="E20" s="7">
        <f t="shared" si="0"/>
        <v>798</v>
      </c>
      <c r="F20" s="33">
        <f t="shared" si="1"/>
        <v>277.33333333333337</v>
      </c>
    </row>
    <row r="21" spans="1:6" ht="39" customHeight="1">
      <c r="A21" s="3"/>
      <c r="B21" s="12" t="s">
        <v>122</v>
      </c>
      <c r="C21" s="7">
        <v>21</v>
      </c>
      <c r="D21" s="7">
        <v>7</v>
      </c>
      <c r="E21" s="7">
        <f t="shared" si="0"/>
        <v>14</v>
      </c>
      <c r="F21" s="33">
        <f t="shared" si="1"/>
        <v>300</v>
      </c>
    </row>
    <row r="22" spans="1:6" ht="33" customHeight="1">
      <c r="A22" s="3"/>
      <c r="B22" s="5" t="s">
        <v>123</v>
      </c>
      <c r="C22" s="7">
        <v>384</v>
      </c>
      <c r="D22" s="7">
        <v>972</v>
      </c>
      <c r="E22" s="7">
        <f t="shared" si="0"/>
        <v>-588</v>
      </c>
      <c r="F22" s="33">
        <f t="shared" si="1"/>
        <v>39.506172839506171</v>
      </c>
    </row>
    <row r="23" spans="1:6" ht="33" customHeight="1">
      <c r="A23" s="3"/>
      <c r="B23" s="12" t="s">
        <v>124</v>
      </c>
      <c r="C23" s="7">
        <v>1321</v>
      </c>
      <c r="D23" s="7">
        <v>2010</v>
      </c>
      <c r="E23" s="7">
        <f t="shared" si="0"/>
        <v>-689</v>
      </c>
      <c r="F23" s="33">
        <f t="shared" si="1"/>
        <v>65.721393034825866</v>
      </c>
    </row>
    <row r="24" spans="1:6" ht="37.15" customHeight="1">
      <c r="A24" s="29">
        <v>2</v>
      </c>
      <c r="B24" s="30" t="s">
        <v>125</v>
      </c>
      <c r="C24" s="7">
        <v>3</v>
      </c>
      <c r="D24" s="7">
        <v>29</v>
      </c>
      <c r="E24" s="7">
        <f t="shared" si="0"/>
        <v>-26</v>
      </c>
      <c r="F24" s="33">
        <f t="shared" si="1"/>
        <v>10.344827586206897</v>
      </c>
    </row>
    <row r="25" spans="1:6" ht="33.6" customHeight="1">
      <c r="A25" s="29">
        <v>3</v>
      </c>
      <c r="B25" s="29" t="s">
        <v>126</v>
      </c>
      <c r="C25" s="7">
        <v>8</v>
      </c>
      <c r="D25" s="7">
        <v>1</v>
      </c>
      <c r="E25" s="7">
        <f t="shared" si="0"/>
        <v>7</v>
      </c>
      <c r="F25" s="33">
        <f t="shared" si="1"/>
        <v>800</v>
      </c>
    </row>
    <row r="26" spans="1:6" ht="32.450000000000003" customHeight="1">
      <c r="A26" s="29">
        <v>4</v>
      </c>
      <c r="B26" s="29" t="s">
        <v>127</v>
      </c>
      <c r="C26" s="7">
        <v>8</v>
      </c>
      <c r="D26" s="7">
        <v>9</v>
      </c>
      <c r="E26" s="7">
        <f t="shared" si="0"/>
        <v>-1</v>
      </c>
      <c r="F26" s="33">
        <f t="shared" si="1"/>
        <v>88.888888888888886</v>
      </c>
    </row>
    <row r="27" spans="1:6" ht="32.450000000000003" customHeight="1">
      <c r="A27" s="29">
        <v>5</v>
      </c>
      <c r="B27" s="29" t="s">
        <v>128</v>
      </c>
      <c r="C27" s="7">
        <v>3662</v>
      </c>
      <c r="D27" s="7">
        <v>1466</v>
      </c>
      <c r="E27" s="7">
        <f t="shared" si="0"/>
        <v>2196</v>
      </c>
      <c r="F27" s="33">
        <f t="shared" si="1"/>
        <v>249.79536152796723</v>
      </c>
    </row>
    <row r="28" spans="1:6">
      <c r="C28" s="6"/>
      <c r="D28" s="6"/>
      <c r="E28" s="6"/>
      <c r="F28" s="6"/>
    </row>
    <row r="30" spans="1:6" ht="15.75">
      <c r="A30" s="13"/>
      <c r="B30" s="13"/>
      <c r="D30" s="21"/>
      <c r="E30" s="21"/>
    </row>
    <row r="31" spans="1:6" ht="15.75">
      <c r="B31" s="13"/>
    </row>
  </sheetData>
  <protectedRanges>
    <protectedRange sqref="C13:D27" name="Диапазон2"/>
    <protectedRange sqref="A31:F43" name="Диапазон3"/>
    <protectedRange sqref="D30" name="Диапазон2_1"/>
  </protectedRanges>
  <mergeCells count="10">
    <mergeCell ref="A6:F6"/>
    <mergeCell ref="A7:F7"/>
    <mergeCell ref="A8:F8"/>
    <mergeCell ref="A9:F9"/>
    <mergeCell ref="A10:A11"/>
    <mergeCell ref="B10:B11"/>
    <mergeCell ref="C10:C11"/>
    <mergeCell ref="D10:D11"/>
    <mergeCell ref="E10:E11"/>
    <mergeCell ref="F10:F11"/>
  </mergeCells>
  <printOptions horizontalCentered="1"/>
  <pageMargins left="0.39370078740157483" right="0.19685039370078741" top="0" bottom="0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9"/>
  <sheetViews>
    <sheetView topLeftCell="A22" workbookViewId="0">
      <selection activeCell="D19" sqref="D19:D45"/>
    </sheetView>
  </sheetViews>
  <sheetFormatPr defaultColWidth="13.85546875" defaultRowHeight="12.75"/>
  <cols>
    <col min="1" max="1" width="4.7109375" style="1" customWidth="1"/>
    <col min="2" max="2" width="39" style="1" customWidth="1"/>
    <col min="3" max="3" width="16" style="1" customWidth="1"/>
    <col min="4" max="4" width="16.28515625" style="1" customWidth="1"/>
    <col min="5" max="5" width="17.42578125" style="1" customWidth="1"/>
    <col min="6" max="6" width="19.5703125" style="1" customWidth="1"/>
    <col min="7" max="7" width="13.140625" style="1" customWidth="1"/>
    <col min="8" max="16384" width="13.85546875" style="1"/>
  </cols>
  <sheetData>
    <row r="1" spans="1:7" ht="15.75">
      <c r="E1" s="15" t="s">
        <v>105</v>
      </c>
      <c r="F1" s="8"/>
      <c r="G1" s="8"/>
    </row>
    <row r="2" spans="1:7" ht="15.75">
      <c r="E2" s="15" t="s">
        <v>104</v>
      </c>
      <c r="F2" s="8"/>
      <c r="G2" s="8"/>
    </row>
    <row r="3" spans="1:7" ht="15.75">
      <c r="E3" s="16" t="s">
        <v>144</v>
      </c>
      <c r="F3" s="8"/>
      <c r="G3" s="8"/>
    </row>
    <row r="4" spans="1:7" ht="15.75">
      <c r="E4" s="16" t="s">
        <v>111</v>
      </c>
      <c r="F4" s="8"/>
      <c r="G4" s="8"/>
    </row>
    <row r="5" spans="1:7" ht="15.75">
      <c r="E5" s="15" t="s">
        <v>13</v>
      </c>
      <c r="F5" s="14"/>
      <c r="G5" s="8"/>
    </row>
    <row r="6" spans="1:7" ht="15.75">
      <c r="E6" s="16" t="s">
        <v>109</v>
      </c>
      <c r="F6" s="14"/>
      <c r="G6" s="8"/>
    </row>
    <row r="7" spans="1:7" ht="15.75">
      <c r="E7" s="16" t="s">
        <v>106</v>
      </c>
      <c r="F7" s="14"/>
      <c r="G7" s="8"/>
    </row>
    <row r="8" spans="1:7" ht="15.75">
      <c r="E8" s="16" t="s">
        <v>145</v>
      </c>
      <c r="F8" s="14"/>
      <c r="G8" s="8"/>
    </row>
    <row r="9" spans="1:7" ht="15">
      <c r="F9" s="14"/>
      <c r="G9" s="8"/>
    </row>
    <row r="10" spans="1:7" ht="15.75">
      <c r="F10" s="27" t="s">
        <v>70</v>
      </c>
    </row>
    <row r="11" spans="1:7" ht="18.75">
      <c r="A11" s="37" t="s">
        <v>74</v>
      </c>
      <c r="B11" s="37"/>
      <c r="C11" s="37"/>
      <c r="D11" s="37"/>
      <c r="E11" s="37"/>
      <c r="F11" s="37"/>
    </row>
    <row r="12" spans="1:7" ht="18.75">
      <c r="A12" s="37" t="s">
        <v>69</v>
      </c>
      <c r="B12" s="37"/>
      <c r="C12" s="37"/>
      <c r="D12" s="37"/>
      <c r="E12" s="37"/>
      <c r="F12" s="37"/>
    </row>
    <row r="13" spans="1:7" ht="20.45" customHeight="1">
      <c r="A13" s="38" t="s">
        <v>146</v>
      </c>
      <c r="B13" s="39"/>
      <c r="C13" s="39"/>
      <c r="D13" s="39"/>
      <c r="E13" s="39"/>
      <c r="F13" s="39"/>
    </row>
    <row r="14" spans="1:7" ht="24.75" customHeight="1">
      <c r="A14" s="38" t="s">
        <v>148</v>
      </c>
      <c r="B14" s="39"/>
      <c r="C14" s="39"/>
      <c r="D14" s="39"/>
      <c r="E14" s="39"/>
      <c r="F14" s="39"/>
    </row>
    <row r="15" spans="1:7" ht="18" customHeight="1">
      <c r="A15" s="40" t="s">
        <v>2</v>
      </c>
      <c r="B15" s="40"/>
      <c r="C15" s="41" t="s">
        <v>4</v>
      </c>
      <c r="D15" s="43" t="s">
        <v>5</v>
      </c>
      <c r="E15" s="45" t="s">
        <v>1</v>
      </c>
      <c r="F15" s="45" t="s">
        <v>0</v>
      </c>
    </row>
    <row r="16" spans="1:7" s="2" customFormat="1" ht="28.9" customHeight="1">
      <c r="A16" s="40"/>
      <c r="B16" s="40"/>
      <c r="C16" s="42"/>
      <c r="D16" s="44"/>
      <c r="E16" s="46"/>
      <c r="F16" s="46"/>
    </row>
    <row r="17" spans="1:6" s="2" customFormat="1" ht="15" customHeight="1">
      <c r="A17" s="18">
        <v>1</v>
      </c>
      <c r="B17" s="18">
        <v>2</v>
      </c>
      <c r="C17" s="19">
        <v>3</v>
      </c>
      <c r="D17" s="20">
        <v>4</v>
      </c>
      <c r="E17" s="17">
        <v>5</v>
      </c>
      <c r="F17" s="17">
        <v>6</v>
      </c>
    </row>
    <row r="18" spans="1:6" s="2" customFormat="1">
      <c r="A18" s="4">
        <v>1</v>
      </c>
      <c r="B18" s="4" t="s">
        <v>7</v>
      </c>
      <c r="C18" s="7">
        <v>10837</v>
      </c>
      <c r="D18" s="7">
        <v>23342</v>
      </c>
      <c r="E18" s="7">
        <v>-12505</v>
      </c>
      <c r="F18" s="33">
        <f t="shared" ref="F18" si="0">C18/D18*100</f>
        <v>46.427041384628566</v>
      </c>
    </row>
    <row r="19" spans="1:6" s="2" customFormat="1" ht="21" customHeight="1">
      <c r="A19" s="4"/>
      <c r="B19" s="5" t="s">
        <v>15</v>
      </c>
      <c r="C19" s="7">
        <v>755</v>
      </c>
      <c r="D19" s="7">
        <v>1195</v>
      </c>
      <c r="E19" s="7">
        <f t="shared" ref="E19:E46" si="1">C19-D19</f>
        <v>-440</v>
      </c>
      <c r="F19" s="33">
        <f t="shared" ref="F19:F46" si="2">C19/D19*100</f>
        <v>63.179916317991633</v>
      </c>
    </row>
    <row r="20" spans="1:6" s="2" customFormat="1" ht="32.25" customHeight="1">
      <c r="A20" s="4"/>
      <c r="B20" s="12" t="s">
        <v>107</v>
      </c>
      <c r="C20" s="7">
        <v>3662</v>
      </c>
      <c r="D20" s="7">
        <v>7058</v>
      </c>
      <c r="E20" s="7">
        <f t="shared" si="1"/>
        <v>-3396</v>
      </c>
      <c r="F20" s="33">
        <f t="shared" si="2"/>
        <v>51.884386511759708</v>
      </c>
    </row>
    <row r="21" spans="1:6" ht="13.9" customHeight="1">
      <c r="A21" s="3"/>
      <c r="B21" s="5" t="s">
        <v>8</v>
      </c>
      <c r="C21" s="7">
        <v>1254</v>
      </c>
      <c r="D21" s="7">
        <v>4374</v>
      </c>
      <c r="E21" s="7">
        <f t="shared" si="1"/>
        <v>-3120</v>
      </c>
      <c r="F21" s="33">
        <f t="shared" si="2"/>
        <v>28.669410150891633</v>
      </c>
    </row>
    <row r="22" spans="1:6" ht="13.9" customHeight="1">
      <c r="A22" s="3"/>
      <c r="B22" s="1" t="s">
        <v>21</v>
      </c>
      <c r="C22" s="7">
        <v>459</v>
      </c>
      <c r="D22" s="7">
        <v>0</v>
      </c>
      <c r="E22" s="7">
        <f t="shared" si="1"/>
        <v>459</v>
      </c>
      <c r="F22" s="33" t="e">
        <f t="shared" si="2"/>
        <v>#DIV/0!</v>
      </c>
    </row>
    <row r="23" spans="1:6" ht="31.9" customHeight="1">
      <c r="A23" s="3"/>
      <c r="B23" s="12" t="s">
        <v>9</v>
      </c>
      <c r="C23" s="7">
        <v>1367</v>
      </c>
      <c r="D23" s="7">
        <v>5330</v>
      </c>
      <c r="E23" s="7">
        <f t="shared" si="1"/>
        <v>-3963</v>
      </c>
      <c r="F23" s="33">
        <f t="shared" si="2"/>
        <v>25.647279549718576</v>
      </c>
    </row>
    <row r="24" spans="1:6" ht="30" customHeight="1">
      <c r="A24" s="3"/>
      <c r="B24" s="12" t="s">
        <v>11</v>
      </c>
      <c r="C24" s="7">
        <v>5</v>
      </c>
      <c r="D24" s="7">
        <v>15</v>
      </c>
      <c r="E24" s="7">
        <f t="shared" si="1"/>
        <v>-10</v>
      </c>
      <c r="F24" s="33">
        <f t="shared" si="2"/>
        <v>33.333333333333329</v>
      </c>
    </row>
    <row r="25" spans="1:6">
      <c r="A25" s="3"/>
      <c r="B25" s="5" t="s">
        <v>16</v>
      </c>
      <c r="C25" s="7">
        <v>176</v>
      </c>
      <c r="D25" s="7">
        <v>17</v>
      </c>
      <c r="E25" s="7">
        <f t="shared" si="1"/>
        <v>159</v>
      </c>
      <c r="F25" s="33">
        <f t="shared" si="2"/>
        <v>1035.2941176470588</v>
      </c>
    </row>
    <row r="26" spans="1:6" ht="25.5">
      <c r="A26" s="3"/>
      <c r="B26" s="12" t="s">
        <v>10</v>
      </c>
      <c r="C26" s="7">
        <v>36</v>
      </c>
      <c r="D26" s="7">
        <v>347</v>
      </c>
      <c r="E26" s="7">
        <f t="shared" si="1"/>
        <v>-311</v>
      </c>
      <c r="F26" s="33">
        <f t="shared" si="2"/>
        <v>10.37463976945245</v>
      </c>
    </row>
    <row r="27" spans="1:6">
      <c r="A27" s="3"/>
      <c r="B27" s="1" t="s">
        <v>18</v>
      </c>
      <c r="C27" s="7">
        <v>20</v>
      </c>
      <c r="D27" s="7">
        <v>3</v>
      </c>
      <c r="E27" s="7">
        <f t="shared" si="1"/>
        <v>17</v>
      </c>
      <c r="F27" s="33">
        <f t="shared" si="2"/>
        <v>666.66666666666674</v>
      </c>
    </row>
    <row r="28" spans="1:6">
      <c r="A28" s="3"/>
      <c r="B28" s="5" t="s">
        <v>19</v>
      </c>
      <c r="C28" s="7">
        <v>22</v>
      </c>
      <c r="D28" s="7">
        <v>0</v>
      </c>
      <c r="E28" s="7">
        <f t="shared" si="1"/>
        <v>22</v>
      </c>
      <c r="F28" s="33" t="e">
        <f t="shared" si="2"/>
        <v>#DIV/0!</v>
      </c>
    </row>
    <row r="29" spans="1:6">
      <c r="A29" s="3"/>
      <c r="B29" s="5" t="s">
        <v>26</v>
      </c>
      <c r="C29" s="7">
        <v>42</v>
      </c>
      <c r="D29" s="7">
        <v>130</v>
      </c>
      <c r="E29" s="7">
        <f t="shared" si="1"/>
        <v>-88</v>
      </c>
      <c r="F29" s="33">
        <f t="shared" si="2"/>
        <v>32.307692307692307</v>
      </c>
    </row>
    <row r="30" spans="1:6">
      <c r="A30" s="3"/>
      <c r="B30" s="5" t="s">
        <v>92</v>
      </c>
      <c r="C30" s="7">
        <v>83</v>
      </c>
      <c r="D30" s="7">
        <v>6</v>
      </c>
      <c r="E30" s="7">
        <f t="shared" si="1"/>
        <v>77</v>
      </c>
      <c r="F30" s="33">
        <f t="shared" si="2"/>
        <v>1383.3333333333335</v>
      </c>
    </row>
    <row r="31" spans="1:6" ht="15" customHeight="1">
      <c r="A31" s="3"/>
      <c r="B31" s="5" t="s">
        <v>93</v>
      </c>
      <c r="C31" s="7">
        <v>40</v>
      </c>
      <c r="D31" s="7">
        <v>3</v>
      </c>
      <c r="E31" s="7">
        <f t="shared" si="1"/>
        <v>37</v>
      </c>
      <c r="F31" s="33">
        <f t="shared" si="2"/>
        <v>1333.3333333333335</v>
      </c>
    </row>
    <row r="32" spans="1:6" ht="15.75" customHeight="1">
      <c r="A32" s="3"/>
      <c r="B32" s="5" t="s">
        <v>24</v>
      </c>
      <c r="C32" s="7">
        <v>586</v>
      </c>
      <c r="D32" s="7">
        <v>573</v>
      </c>
      <c r="E32" s="7">
        <f t="shared" si="1"/>
        <v>13</v>
      </c>
      <c r="F32" s="33">
        <f t="shared" si="2"/>
        <v>102.26876090750436</v>
      </c>
    </row>
    <row r="33" spans="1:6" ht="21.75" customHeight="1">
      <c r="A33" s="4"/>
      <c r="B33" s="5" t="s">
        <v>108</v>
      </c>
      <c r="C33" s="7">
        <v>12</v>
      </c>
      <c r="D33" s="7">
        <v>0</v>
      </c>
      <c r="E33" s="7">
        <f t="shared" si="1"/>
        <v>12</v>
      </c>
      <c r="F33" s="33" t="e">
        <f t="shared" si="2"/>
        <v>#DIV/0!</v>
      </c>
    </row>
    <row r="34" spans="1:6" ht="17.25" customHeight="1">
      <c r="A34" s="3"/>
      <c r="B34" s="5" t="s">
        <v>20</v>
      </c>
      <c r="C34" s="7">
        <v>76</v>
      </c>
      <c r="D34" s="7">
        <v>52</v>
      </c>
      <c r="E34" s="7">
        <f t="shared" si="1"/>
        <v>24</v>
      </c>
      <c r="F34" s="33">
        <f t="shared" si="2"/>
        <v>146.15384615384613</v>
      </c>
    </row>
    <row r="35" spans="1:6" ht="30.75" customHeight="1">
      <c r="A35" s="3"/>
      <c r="B35" s="12" t="s">
        <v>25</v>
      </c>
      <c r="C35" s="7">
        <v>1</v>
      </c>
      <c r="D35" s="7">
        <v>0</v>
      </c>
      <c r="E35" s="7">
        <f t="shared" si="1"/>
        <v>1</v>
      </c>
      <c r="F35" s="33" t="e">
        <f t="shared" si="2"/>
        <v>#DIV/0!</v>
      </c>
    </row>
    <row r="36" spans="1:6" ht="31.15" customHeight="1">
      <c r="A36" s="3"/>
      <c r="B36" s="12" t="s">
        <v>22</v>
      </c>
      <c r="C36" s="7">
        <v>17</v>
      </c>
      <c r="D36" s="7">
        <v>2</v>
      </c>
      <c r="E36" s="7">
        <f t="shared" si="1"/>
        <v>15</v>
      </c>
      <c r="F36" s="33">
        <f t="shared" si="2"/>
        <v>850</v>
      </c>
    </row>
    <row r="37" spans="1:6" ht="15" customHeight="1">
      <c r="A37" s="3"/>
      <c r="B37" s="1" t="s">
        <v>23</v>
      </c>
      <c r="C37" s="7">
        <v>30</v>
      </c>
      <c r="D37" s="7">
        <v>25</v>
      </c>
      <c r="E37" s="7">
        <f t="shared" si="1"/>
        <v>5</v>
      </c>
      <c r="F37" s="33">
        <f t="shared" si="2"/>
        <v>120</v>
      </c>
    </row>
    <row r="38" spans="1:6" ht="15.75" customHeight="1">
      <c r="A38" s="3"/>
      <c r="B38" s="5" t="s">
        <v>91</v>
      </c>
      <c r="C38" s="7">
        <v>35</v>
      </c>
      <c r="D38" s="7">
        <v>37</v>
      </c>
      <c r="E38" s="7">
        <f t="shared" si="1"/>
        <v>-2</v>
      </c>
      <c r="F38" s="33">
        <f t="shared" si="2"/>
        <v>94.594594594594597</v>
      </c>
    </row>
    <row r="39" spans="1:6" ht="27.75" customHeight="1">
      <c r="A39" s="3"/>
      <c r="B39" s="12" t="s">
        <v>94</v>
      </c>
      <c r="C39" s="7">
        <v>172</v>
      </c>
      <c r="D39" s="7">
        <v>44</v>
      </c>
      <c r="E39" s="7">
        <f t="shared" si="1"/>
        <v>128</v>
      </c>
      <c r="F39" s="33">
        <f t="shared" si="2"/>
        <v>390.90909090909093</v>
      </c>
    </row>
    <row r="40" spans="1:6" ht="15.75" customHeight="1">
      <c r="A40" s="3"/>
      <c r="B40" s="12" t="s">
        <v>17</v>
      </c>
      <c r="C40" s="7">
        <v>78</v>
      </c>
      <c r="D40" s="7">
        <v>20</v>
      </c>
      <c r="E40" s="7">
        <f t="shared" si="1"/>
        <v>58</v>
      </c>
      <c r="F40" s="33">
        <f t="shared" si="2"/>
        <v>390</v>
      </c>
    </row>
    <row r="41" spans="1:6" ht="15" customHeight="1">
      <c r="A41" s="3"/>
      <c r="B41" s="1" t="s">
        <v>110</v>
      </c>
      <c r="C41" s="7">
        <v>5</v>
      </c>
      <c r="D41" s="7">
        <v>0</v>
      </c>
      <c r="E41" s="7">
        <f t="shared" si="1"/>
        <v>5</v>
      </c>
      <c r="F41" s="33" t="e">
        <f t="shared" si="2"/>
        <v>#DIV/0!</v>
      </c>
    </row>
    <row r="42" spans="1:6" ht="15" customHeight="1">
      <c r="A42" s="3"/>
      <c r="B42" s="3" t="s">
        <v>27</v>
      </c>
      <c r="C42" s="7">
        <v>0</v>
      </c>
      <c r="D42" s="7">
        <v>0</v>
      </c>
      <c r="E42" s="7">
        <f t="shared" si="1"/>
        <v>0</v>
      </c>
      <c r="F42" s="33" t="e">
        <f t="shared" si="2"/>
        <v>#DIV/0!</v>
      </c>
    </row>
    <row r="43" spans="1:6" ht="13.5" customHeight="1">
      <c r="A43" s="3"/>
      <c r="B43" s="3" t="s">
        <v>28</v>
      </c>
      <c r="C43" s="7">
        <v>0</v>
      </c>
      <c r="D43" s="7">
        <v>0</v>
      </c>
      <c r="E43" s="7">
        <f t="shared" si="1"/>
        <v>0</v>
      </c>
      <c r="F43" s="33" t="e">
        <f t="shared" si="2"/>
        <v>#DIV/0!</v>
      </c>
    </row>
    <row r="44" spans="1:6" ht="16.5" customHeight="1">
      <c r="A44" s="3"/>
      <c r="B44" s="3" t="s">
        <v>29</v>
      </c>
      <c r="C44" s="7">
        <v>33</v>
      </c>
      <c r="D44" s="7">
        <v>63</v>
      </c>
      <c r="E44" s="7">
        <f t="shared" si="1"/>
        <v>-30</v>
      </c>
      <c r="F44" s="33">
        <f t="shared" si="2"/>
        <v>52.380952380952387</v>
      </c>
    </row>
    <row r="45" spans="1:6" ht="16.5" customHeight="1">
      <c r="A45" s="3"/>
      <c r="B45" s="3" t="s">
        <v>3</v>
      </c>
      <c r="C45" s="7">
        <v>1871</v>
      </c>
      <c r="D45" s="7">
        <f>4257-209</f>
        <v>4048</v>
      </c>
      <c r="E45" s="7">
        <f t="shared" si="1"/>
        <v>-2177</v>
      </c>
      <c r="F45" s="33">
        <f t="shared" si="2"/>
        <v>46.220355731225297</v>
      </c>
    </row>
    <row r="46" spans="1:6" ht="16.5" customHeight="1">
      <c r="A46" s="4">
        <v>2</v>
      </c>
      <c r="B46" s="4" t="s">
        <v>73</v>
      </c>
      <c r="C46" s="7">
        <v>0</v>
      </c>
      <c r="D46" s="7">
        <v>0</v>
      </c>
      <c r="E46" s="7">
        <f t="shared" si="1"/>
        <v>0</v>
      </c>
      <c r="F46" s="33" t="e">
        <f t="shared" si="2"/>
        <v>#DIV/0!</v>
      </c>
    </row>
    <row r="47" spans="1:6" ht="18" customHeight="1">
      <c r="C47" s="6"/>
      <c r="D47" s="6"/>
      <c r="E47" s="6"/>
      <c r="F47" s="6"/>
    </row>
    <row r="48" spans="1:6" ht="18.75">
      <c r="B48" s="47"/>
      <c r="C48" s="47"/>
      <c r="D48" s="47"/>
      <c r="E48" s="47"/>
      <c r="F48" s="47"/>
    </row>
    <row r="49" spans="2:5" ht="15.75">
      <c r="B49" s="13"/>
      <c r="D49" s="21"/>
      <c r="E49" s="21"/>
    </row>
  </sheetData>
  <protectedRanges>
    <protectedRange sqref="C19:C32" name="Диапазон3"/>
    <protectedRange sqref="F49 B51:F58" name="Диапазон2"/>
    <protectedRange sqref="C34:C46" name="Диапазон4"/>
    <protectedRange sqref="D49" name="Диапазон2_1"/>
    <protectedRange sqref="D19:D32" name="Диапазон3_1"/>
    <protectedRange sqref="D34:D46" name="Диапазон4_1"/>
  </protectedRanges>
  <mergeCells count="11">
    <mergeCell ref="B48:F48"/>
    <mergeCell ref="A13:F13"/>
    <mergeCell ref="F15:F16"/>
    <mergeCell ref="E15:E16"/>
    <mergeCell ref="A11:F11"/>
    <mergeCell ref="A12:F12"/>
    <mergeCell ref="A15:A16"/>
    <mergeCell ref="B15:B16"/>
    <mergeCell ref="C15:C16"/>
    <mergeCell ref="D15:D16"/>
    <mergeCell ref="A14:F14"/>
  </mergeCells>
  <phoneticPr fontId="0" type="noConversion"/>
  <printOptions horizontalCentered="1"/>
  <pageMargins left="1.18" right="0.23" top="0.27" bottom="0.56999999999999995" header="0.47" footer="0.3"/>
  <pageSetup paperSize="9" scale="7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2"/>
  <sheetViews>
    <sheetView topLeftCell="A14" workbookViewId="0">
      <selection activeCell="D37" sqref="D37:D49"/>
    </sheetView>
  </sheetViews>
  <sheetFormatPr defaultColWidth="13.85546875" defaultRowHeight="12.75"/>
  <cols>
    <col min="1" max="1" width="4.5703125" style="1" customWidth="1"/>
    <col min="2" max="2" width="33.42578125" style="1" customWidth="1"/>
    <col min="3" max="3" width="17.42578125" style="1" customWidth="1"/>
    <col min="4" max="4" width="16.85546875" style="1" customWidth="1"/>
    <col min="5" max="5" width="19.28515625" style="1" customWidth="1"/>
    <col min="6" max="6" width="17.28515625" style="1" customWidth="1"/>
    <col min="7" max="7" width="15.42578125" style="1" customWidth="1"/>
    <col min="8" max="16384" width="13.85546875" style="1"/>
  </cols>
  <sheetData>
    <row r="1" spans="1:7" ht="15.75">
      <c r="E1" s="15" t="s">
        <v>105</v>
      </c>
      <c r="F1" s="8"/>
      <c r="G1" s="8"/>
    </row>
    <row r="2" spans="1:7" ht="15.75">
      <c r="E2" s="15" t="s">
        <v>104</v>
      </c>
      <c r="F2" s="8"/>
      <c r="G2" s="8"/>
    </row>
    <row r="3" spans="1:7" ht="15.75">
      <c r="E3" s="16" t="s">
        <v>144</v>
      </c>
      <c r="F3" s="8"/>
      <c r="G3" s="8"/>
    </row>
    <row r="4" spans="1:7" ht="15.75">
      <c r="E4" s="16" t="s">
        <v>111</v>
      </c>
      <c r="F4" s="8"/>
      <c r="G4" s="8"/>
    </row>
    <row r="5" spans="1:7" ht="15.75">
      <c r="E5" s="15" t="s">
        <v>13</v>
      </c>
      <c r="F5" s="14"/>
      <c r="G5" s="8"/>
    </row>
    <row r="6" spans="1:7" ht="15.75">
      <c r="E6" s="16" t="s">
        <v>109</v>
      </c>
      <c r="F6" s="14"/>
      <c r="G6" s="8"/>
    </row>
    <row r="7" spans="1:7" ht="15.75">
      <c r="E7" s="16" t="s">
        <v>106</v>
      </c>
      <c r="F7" s="14"/>
      <c r="G7" s="8"/>
    </row>
    <row r="8" spans="1:7" ht="15.75">
      <c r="E8" s="16" t="s">
        <v>145</v>
      </c>
      <c r="F8" s="14"/>
      <c r="G8" s="8"/>
    </row>
    <row r="9" spans="1:7" ht="15">
      <c r="F9" s="14"/>
      <c r="G9" s="8"/>
    </row>
    <row r="10" spans="1:7" ht="15.75">
      <c r="F10" s="27" t="s">
        <v>71</v>
      </c>
    </row>
    <row r="11" spans="1:7" ht="18.75">
      <c r="A11" s="37" t="s">
        <v>75</v>
      </c>
      <c r="B11" s="37"/>
      <c r="C11" s="37"/>
      <c r="D11" s="37"/>
      <c r="E11" s="37"/>
      <c r="F11" s="37"/>
    </row>
    <row r="12" spans="1:7" ht="18.75">
      <c r="A12" s="37" t="s">
        <v>69</v>
      </c>
      <c r="B12" s="37"/>
      <c r="C12" s="37"/>
      <c r="D12" s="37"/>
      <c r="E12" s="37"/>
      <c r="F12" s="37"/>
    </row>
    <row r="13" spans="1:7" ht="20.45" customHeight="1">
      <c r="A13" s="38" t="s">
        <v>146</v>
      </c>
      <c r="B13" s="39"/>
      <c r="C13" s="39"/>
      <c r="D13" s="39"/>
      <c r="E13" s="39"/>
      <c r="F13" s="39"/>
    </row>
    <row r="14" spans="1:7" ht="20.45" customHeight="1">
      <c r="A14" s="38" t="s">
        <v>148</v>
      </c>
      <c r="B14" s="39"/>
      <c r="C14" s="39"/>
      <c r="D14" s="39"/>
      <c r="E14" s="39"/>
      <c r="F14" s="39"/>
    </row>
    <row r="15" spans="1:7" ht="18" customHeight="1">
      <c r="A15" s="40" t="s">
        <v>2</v>
      </c>
      <c r="B15" s="40"/>
      <c r="C15" s="41" t="s">
        <v>4</v>
      </c>
      <c r="D15" s="43" t="s">
        <v>5</v>
      </c>
      <c r="E15" s="45" t="s">
        <v>1</v>
      </c>
      <c r="F15" s="45" t="s">
        <v>0</v>
      </c>
    </row>
    <row r="16" spans="1:7" s="2" customFormat="1" ht="28.9" customHeight="1">
      <c r="A16" s="40"/>
      <c r="B16" s="40"/>
      <c r="C16" s="42"/>
      <c r="D16" s="44"/>
      <c r="E16" s="46"/>
      <c r="F16" s="46"/>
    </row>
    <row r="17" spans="1:6" s="2" customFormat="1" ht="15" customHeight="1">
      <c r="A17" s="18">
        <v>1</v>
      </c>
      <c r="B17" s="18">
        <v>2</v>
      </c>
      <c r="C17" s="19">
        <v>3</v>
      </c>
      <c r="D17" s="20">
        <v>4</v>
      </c>
      <c r="E17" s="17">
        <v>5</v>
      </c>
      <c r="F17" s="17">
        <v>6</v>
      </c>
    </row>
    <row r="18" spans="1:6">
      <c r="A18" s="4">
        <v>1</v>
      </c>
      <c r="B18" s="4" t="s">
        <v>30</v>
      </c>
      <c r="C18" s="7">
        <v>10837</v>
      </c>
      <c r="D18" s="7">
        <v>23342</v>
      </c>
      <c r="E18" s="7">
        <f t="shared" ref="E18:E49" si="0">C18-D18</f>
        <v>-12505</v>
      </c>
      <c r="F18" s="33">
        <f t="shared" ref="F18:F49" si="1">C18/D18*100</f>
        <v>46.427041384628566</v>
      </c>
    </row>
    <row r="19" spans="1:6">
      <c r="A19" s="4"/>
      <c r="B19" s="3" t="s">
        <v>50</v>
      </c>
      <c r="C19" s="7">
        <v>4096</v>
      </c>
      <c r="D19" s="7">
        <v>5290</v>
      </c>
      <c r="E19" s="7">
        <f t="shared" si="0"/>
        <v>-1194</v>
      </c>
      <c r="F19" s="33">
        <f t="shared" si="1"/>
        <v>77.429111531190927</v>
      </c>
    </row>
    <row r="20" spans="1:6">
      <c r="A20" s="25"/>
      <c r="B20" s="3" t="s">
        <v>51</v>
      </c>
      <c r="C20" s="7">
        <v>1910</v>
      </c>
      <c r="D20" s="7">
        <v>1986</v>
      </c>
      <c r="E20" s="7">
        <f t="shared" si="0"/>
        <v>-76</v>
      </c>
      <c r="F20" s="33">
        <f t="shared" si="1"/>
        <v>96.173212487411888</v>
      </c>
    </row>
    <row r="21" spans="1:6">
      <c r="A21" s="4"/>
      <c r="B21" s="3" t="s">
        <v>52</v>
      </c>
      <c r="C21" s="7">
        <v>1257</v>
      </c>
      <c r="D21" s="7">
        <v>3027</v>
      </c>
      <c r="E21" s="7">
        <f t="shared" si="0"/>
        <v>-1770</v>
      </c>
      <c r="F21" s="33">
        <f t="shared" si="1"/>
        <v>41.526263627353813</v>
      </c>
    </row>
    <row r="22" spans="1:6">
      <c r="A22" s="4"/>
      <c r="B22" s="11" t="s">
        <v>53</v>
      </c>
      <c r="C22" s="7">
        <v>122</v>
      </c>
      <c r="D22" s="7">
        <v>135</v>
      </c>
      <c r="E22" s="7">
        <f t="shared" si="0"/>
        <v>-13</v>
      </c>
      <c r="F22" s="33">
        <f t="shared" si="1"/>
        <v>90.370370370370367</v>
      </c>
    </row>
    <row r="23" spans="1:6">
      <c r="A23" s="4"/>
      <c r="B23" s="3" t="s">
        <v>54</v>
      </c>
      <c r="C23" s="7">
        <v>35</v>
      </c>
      <c r="D23" s="7">
        <v>0</v>
      </c>
      <c r="E23" s="7">
        <f t="shared" si="0"/>
        <v>35</v>
      </c>
      <c r="F23" s="33" t="e">
        <f t="shared" si="1"/>
        <v>#DIV/0!</v>
      </c>
    </row>
    <row r="24" spans="1:6" ht="14.25" customHeight="1">
      <c r="A24" s="4"/>
      <c r="B24" s="3" t="s">
        <v>55</v>
      </c>
      <c r="C24" s="7">
        <v>54</v>
      </c>
      <c r="D24" s="7">
        <v>25</v>
      </c>
      <c r="E24" s="7">
        <f t="shared" si="0"/>
        <v>29</v>
      </c>
      <c r="F24" s="33">
        <f t="shared" si="1"/>
        <v>216</v>
      </c>
    </row>
    <row r="25" spans="1:6" ht="14.25" customHeight="1">
      <c r="A25" s="4"/>
      <c r="B25" s="24" t="s">
        <v>56</v>
      </c>
      <c r="C25" s="7">
        <v>14</v>
      </c>
      <c r="D25" s="7">
        <v>43</v>
      </c>
      <c r="E25" s="7">
        <f t="shared" si="0"/>
        <v>-29</v>
      </c>
      <c r="F25" s="33">
        <f t="shared" si="1"/>
        <v>32.558139534883722</v>
      </c>
    </row>
    <row r="26" spans="1:6">
      <c r="A26" s="4"/>
      <c r="B26" s="3" t="s">
        <v>57</v>
      </c>
      <c r="C26" s="7">
        <v>5</v>
      </c>
      <c r="D26" s="7">
        <v>3</v>
      </c>
      <c r="E26" s="7">
        <f t="shared" si="0"/>
        <v>2</v>
      </c>
      <c r="F26" s="33">
        <f t="shared" si="1"/>
        <v>166.66666666666669</v>
      </c>
    </row>
    <row r="27" spans="1:6" ht="14.25" customHeight="1">
      <c r="A27" s="4"/>
      <c r="B27" s="3" t="s">
        <v>58</v>
      </c>
      <c r="C27" s="7">
        <v>146</v>
      </c>
      <c r="D27" s="7">
        <v>54</v>
      </c>
      <c r="E27" s="7">
        <f t="shared" si="0"/>
        <v>92</v>
      </c>
      <c r="F27" s="33">
        <f t="shared" si="1"/>
        <v>270.37037037037038</v>
      </c>
    </row>
    <row r="28" spans="1:6">
      <c r="A28" s="4"/>
      <c r="B28" s="24" t="s">
        <v>103</v>
      </c>
      <c r="C28" s="7">
        <v>85</v>
      </c>
      <c r="D28" s="7">
        <v>17</v>
      </c>
      <c r="E28" s="7">
        <f t="shared" si="0"/>
        <v>68</v>
      </c>
      <c r="F28" s="33">
        <f t="shared" si="1"/>
        <v>500</v>
      </c>
    </row>
    <row r="29" spans="1:6">
      <c r="A29" s="4"/>
      <c r="B29" s="3" t="s">
        <v>97</v>
      </c>
      <c r="C29" s="7">
        <v>1</v>
      </c>
      <c r="D29" s="7">
        <v>0</v>
      </c>
      <c r="E29" s="7">
        <f t="shared" si="0"/>
        <v>1</v>
      </c>
      <c r="F29" s="33" t="e">
        <f t="shared" si="1"/>
        <v>#DIV/0!</v>
      </c>
    </row>
    <row r="30" spans="1:6">
      <c r="A30" s="4"/>
      <c r="B30" s="3" t="s">
        <v>67</v>
      </c>
      <c r="C30" s="7">
        <v>0</v>
      </c>
      <c r="D30" s="7">
        <v>0</v>
      </c>
      <c r="E30" s="7">
        <f t="shared" si="0"/>
        <v>0</v>
      </c>
      <c r="F30" s="33" t="e">
        <f t="shared" si="1"/>
        <v>#DIV/0!</v>
      </c>
    </row>
    <row r="31" spans="1:6">
      <c r="A31" s="3"/>
      <c r="B31" s="3" t="s">
        <v>98</v>
      </c>
      <c r="C31" s="7">
        <v>0</v>
      </c>
      <c r="D31" s="7">
        <v>0</v>
      </c>
      <c r="E31" s="7">
        <f t="shared" si="0"/>
        <v>0</v>
      </c>
      <c r="F31" s="33" t="e">
        <f t="shared" si="1"/>
        <v>#DIV/0!</v>
      </c>
    </row>
    <row r="32" spans="1:6">
      <c r="A32" s="3"/>
      <c r="B32" s="3" t="s">
        <v>99</v>
      </c>
      <c r="C32" s="7">
        <v>11</v>
      </c>
      <c r="D32" s="7">
        <v>0</v>
      </c>
      <c r="E32" s="7">
        <f t="shared" si="0"/>
        <v>11</v>
      </c>
      <c r="F32" s="33" t="e">
        <f t="shared" si="1"/>
        <v>#DIV/0!</v>
      </c>
    </row>
    <row r="33" spans="1:6">
      <c r="A33" s="3"/>
      <c r="B33" s="3" t="s">
        <v>102</v>
      </c>
      <c r="C33" s="7">
        <v>214</v>
      </c>
      <c r="D33" s="7">
        <v>0</v>
      </c>
      <c r="E33" s="7">
        <f t="shared" si="0"/>
        <v>214</v>
      </c>
      <c r="F33" s="33" t="e">
        <f t="shared" si="1"/>
        <v>#DIV/0!</v>
      </c>
    </row>
    <row r="34" spans="1:6">
      <c r="A34" s="3"/>
      <c r="B34" s="3" t="s">
        <v>100</v>
      </c>
      <c r="C34" s="7">
        <v>12</v>
      </c>
      <c r="D34" s="7">
        <v>0</v>
      </c>
      <c r="E34" s="7">
        <f t="shared" si="0"/>
        <v>12</v>
      </c>
      <c r="F34" s="33" t="e">
        <f t="shared" si="1"/>
        <v>#DIV/0!</v>
      </c>
    </row>
    <row r="35" spans="1:6" ht="13.5" customHeight="1">
      <c r="A35" s="3"/>
      <c r="B35" s="3" t="s">
        <v>101</v>
      </c>
      <c r="C35" s="7">
        <v>150</v>
      </c>
      <c r="D35" s="7">
        <v>0</v>
      </c>
      <c r="E35" s="7">
        <f t="shared" si="0"/>
        <v>150</v>
      </c>
      <c r="F35" s="33" t="e">
        <f t="shared" si="1"/>
        <v>#DIV/0!</v>
      </c>
    </row>
    <row r="36" spans="1:6">
      <c r="A36" s="3"/>
      <c r="B36" s="3" t="s">
        <v>96</v>
      </c>
      <c r="C36" s="7">
        <v>80</v>
      </c>
      <c r="D36" s="7">
        <v>0</v>
      </c>
      <c r="E36" s="7">
        <f t="shared" si="0"/>
        <v>80</v>
      </c>
      <c r="F36" s="33" t="e">
        <f t="shared" si="1"/>
        <v>#DIV/0!</v>
      </c>
    </row>
    <row r="37" spans="1:6" ht="15" customHeight="1">
      <c r="A37" s="4">
        <v>2</v>
      </c>
      <c r="B37" s="23" t="s">
        <v>59</v>
      </c>
      <c r="C37" s="7">
        <v>1463</v>
      </c>
      <c r="D37" s="7">
        <v>1608</v>
      </c>
      <c r="E37" s="7">
        <f t="shared" si="0"/>
        <v>-145</v>
      </c>
      <c r="F37" s="33">
        <f t="shared" si="1"/>
        <v>90.982587064676608</v>
      </c>
    </row>
    <row r="38" spans="1:6" ht="16.5" customHeight="1">
      <c r="A38" s="26">
        <v>3</v>
      </c>
      <c r="B38" s="3" t="s">
        <v>60</v>
      </c>
      <c r="C38" s="7">
        <v>88</v>
      </c>
      <c r="D38" s="7">
        <v>0</v>
      </c>
      <c r="E38" s="7">
        <f t="shared" si="0"/>
        <v>88</v>
      </c>
      <c r="F38" s="33" t="e">
        <f t="shared" si="1"/>
        <v>#DIV/0!</v>
      </c>
    </row>
    <row r="39" spans="1:6" ht="15" customHeight="1">
      <c r="A39" s="4">
        <v>4</v>
      </c>
      <c r="B39" s="1" t="s">
        <v>78</v>
      </c>
      <c r="C39" s="7">
        <v>10</v>
      </c>
      <c r="D39" s="7">
        <v>0</v>
      </c>
      <c r="E39" s="7">
        <f t="shared" si="0"/>
        <v>10</v>
      </c>
      <c r="F39" s="33" t="e">
        <f t="shared" si="1"/>
        <v>#DIV/0!</v>
      </c>
    </row>
    <row r="40" spans="1:6">
      <c r="A40" s="4">
        <v>5</v>
      </c>
      <c r="B40" s="3" t="s">
        <v>61</v>
      </c>
      <c r="C40" s="7">
        <v>7</v>
      </c>
      <c r="D40" s="7">
        <v>7</v>
      </c>
      <c r="E40" s="7">
        <f t="shared" si="0"/>
        <v>0</v>
      </c>
      <c r="F40" s="33">
        <f t="shared" si="1"/>
        <v>100</v>
      </c>
    </row>
    <row r="41" spans="1:6" ht="15" customHeight="1">
      <c r="A41" s="4">
        <v>6</v>
      </c>
      <c r="B41" s="3" t="s">
        <v>62</v>
      </c>
      <c r="C41" s="7">
        <v>11</v>
      </c>
      <c r="D41" s="7">
        <v>9</v>
      </c>
      <c r="E41" s="7">
        <f t="shared" si="0"/>
        <v>2</v>
      </c>
      <c r="F41" s="33">
        <f t="shared" si="1"/>
        <v>122.22222222222223</v>
      </c>
    </row>
    <row r="42" spans="1:6" ht="15" customHeight="1">
      <c r="A42" s="4">
        <v>7</v>
      </c>
      <c r="B42" s="3" t="s">
        <v>63</v>
      </c>
      <c r="C42" s="7">
        <v>6</v>
      </c>
      <c r="D42" s="7">
        <v>13</v>
      </c>
      <c r="E42" s="7">
        <f t="shared" si="0"/>
        <v>-7</v>
      </c>
      <c r="F42" s="33">
        <f t="shared" si="1"/>
        <v>46.153846153846153</v>
      </c>
    </row>
    <row r="43" spans="1:6" ht="15" customHeight="1">
      <c r="A43" s="4">
        <v>8</v>
      </c>
      <c r="B43" s="3" t="s">
        <v>64</v>
      </c>
      <c r="C43" s="7">
        <v>33</v>
      </c>
      <c r="D43" s="7">
        <v>18</v>
      </c>
      <c r="E43" s="7">
        <f t="shared" si="0"/>
        <v>15</v>
      </c>
      <c r="F43" s="33">
        <f t="shared" si="1"/>
        <v>183.33333333333331</v>
      </c>
    </row>
    <row r="44" spans="1:6" ht="15" customHeight="1">
      <c r="A44" s="4">
        <v>9</v>
      </c>
      <c r="B44" s="3" t="s">
        <v>65</v>
      </c>
      <c r="C44" s="7">
        <v>273</v>
      </c>
      <c r="D44" s="7">
        <v>20</v>
      </c>
      <c r="E44" s="7">
        <f t="shared" si="0"/>
        <v>253</v>
      </c>
      <c r="F44" s="33">
        <f t="shared" si="1"/>
        <v>1365</v>
      </c>
    </row>
    <row r="45" spans="1:6" ht="15.75" customHeight="1">
      <c r="A45" s="4">
        <v>10</v>
      </c>
      <c r="B45" s="3" t="s">
        <v>66</v>
      </c>
      <c r="C45" s="7">
        <v>0</v>
      </c>
      <c r="D45" s="7">
        <v>0</v>
      </c>
      <c r="E45" s="7">
        <f t="shared" si="0"/>
        <v>0</v>
      </c>
      <c r="F45" s="33" t="e">
        <f t="shared" si="1"/>
        <v>#DIV/0!</v>
      </c>
    </row>
    <row r="46" spans="1:6" ht="15.75" customHeight="1">
      <c r="A46" s="4">
        <v>11</v>
      </c>
      <c r="B46" s="3" t="s">
        <v>79</v>
      </c>
      <c r="C46" s="7">
        <v>1</v>
      </c>
      <c r="D46" s="7">
        <v>0</v>
      </c>
      <c r="E46" s="7">
        <f t="shared" si="0"/>
        <v>1</v>
      </c>
      <c r="F46" s="33" t="e">
        <f t="shared" si="1"/>
        <v>#DIV/0!</v>
      </c>
    </row>
    <row r="47" spans="1:6" ht="25.5">
      <c r="A47" s="4">
        <v>12</v>
      </c>
      <c r="B47" s="11" t="s">
        <v>83</v>
      </c>
      <c r="C47" s="7">
        <v>0</v>
      </c>
      <c r="D47" s="7">
        <v>5</v>
      </c>
      <c r="E47" s="7">
        <f t="shared" si="0"/>
        <v>-5</v>
      </c>
      <c r="F47" s="33">
        <f t="shared" si="1"/>
        <v>0</v>
      </c>
    </row>
    <row r="48" spans="1:6">
      <c r="A48" s="4">
        <v>13</v>
      </c>
      <c r="B48" s="3" t="s">
        <v>67</v>
      </c>
      <c r="C48" s="7">
        <v>1</v>
      </c>
      <c r="D48" s="7">
        <v>0</v>
      </c>
      <c r="E48" s="7">
        <f t="shared" si="0"/>
        <v>1</v>
      </c>
      <c r="F48" s="33" t="e">
        <f t="shared" si="1"/>
        <v>#DIV/0!</v>
      </c>
    </row>
    <row r="49" spans="1:6" ht="17.25" customHeight="1">
      <c r="A49" s="4">
        <v>14</v>
      </c>
      <c r="B49" s="11" t="s">
        <v>68</v>
      </c>
      <c r="C49" s="7">
        <v>4848</v>
      </c>
      <c r="D49" s="7">
        <v>16372</v>
      </c>
      <c r="E49" s="7">
        <f t="shared" si="0"/>
        <v>-11524</v>
      </c>
      <c r="F49" s="33">
        <f t="shared" si="1"/>
        <v>29.611531883703883</v>
      </c>
    </row>
    <row r="50" spans="1:6">
      <c r="C50" s="6"/>
      <c r="D50" s="6"/>
      <c r="E50" s="6"/>
      <c r="F50" s="6"/>
    </row>
    <row r="51" spans="1:6" ht="18.75">
      <c r="B51" s="47"/>
      <c r="C51" s="47"/>
      <c r="D51" s="47"/>
      <c r="E51" s="47"/>
      <c r="F51" s="47"/>
    </row>
    <row r="52" spans="1:6" ht="15.75">
      <c r="B52" s="13"/>
      <c r="D52" s="21"/>
      <c r="E52" s="21"/>
    </row>
  </sheetData>
  <protectedRanges>
    <protectedRange sqref="C39:D49" name="Диапазон5"/>
    <protectedRange sqref="B54:F61 F52" name="Диапазон2"/>
    <protectedRange sqref="C18:D37" name="Диапазон4"/>
    <protectedRange sqref="D52" name="Диапазон2_1"/>
  </protectedRanges>
  <mergeCells count="11">
    <mergeCell ref="B51:F51"/>
    <mergeCell ref="A11:F11"/>
    <mergeCell ref="A12:F12"/>
    <mergeCell ref="A13:F13"/>
    <mergeCell ref="A15:A16"/>
    <mergeCell ref="B15:B16"/>
    <mergeCell ref="C15:C16"/>
    <mergeCell ref="D15:D16"/>
    <mergeCell ref="E15:E16"/>
    <mergeCell ref="F15:F16"/>
    <mergeCell ref="A14:F14"/>
  </mergeCells>
  <printOptions horizontalCentered="1"/>
  <pageMargins left="1.33" right="0.4" top="0.47" bottom="0.75" header="0.32" footer="0.3"/>
  <pageSetup paperSize="9" scale="7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3"/>
  <sheetViews>
    <sheetView topLeftCell="A4" workbookViewId="0">
      <selection activeCell="E4" sqref="E4:F10"/>
    </sheetView>
  </sheetViews>
  <sheetFormatPr defaultColWidth="13.85546875" defaultRowHeight="12.75"/>
  <cols>
    <col min="1" max="1" width="4.85546875" style="1" customWidth="1"/>
    <col min="2" max="2" width="33.42578125" style="1" customWidth="1"/>
    <col min="3" max="3" width="15.7109375" style="1" customWidth="1"/>
    <col min="4" max="4" width="16.85546875" style="1" customWidth="1"/>
    <col min="5" max="5" width="18.5703125" style="1" customWidth="1"/>
    <col min="6" max="6" width="18.42578125" style="1" customWidth="1"/>
    <col min="7" max="16384" width="13.85546875" style="1"/>
  </cols>
  <sheetData>
    <row r="1" spans="1:7" ht="15.75">
      <c r="E1" s="15" t="s">
        <v>105</v>
      </c>
      <c r="F1" s="8"/>
      <c r="G1" s="8"/>
    </row>
    <row r="2" spans="1:7" ht="15.75">
      <c r="E2" s="15" t="s">
        <v>104</v>
      </c>
      <c r="F2" s="8"/>
      <c r="G2" s="8"/>
    </row>
    <row r="3" spans="1:7" ht="15.75">
      <c r="E3" s="16" t="s">
        <v>144</v>
      </c>
      <c r="F3" s="8"/>
      <c r="G3" s="8"/>
    </row>
    <row r="4" spans="1:7" ht="15.75">
      <c r="E4" s="16" t="s">
        <v>111</v>
      </c>
      <c r="F4" s="8"/>
      <c r="G4" s="8"/>
    </row>
    <row r="5" spans="1:7" ht="15.75">
      <c r="E5" s="15" t="s">
        <v>13</v>
      </c>
      <c r="F5" s="14"/>
      <c r="G5" s="8"/>
    </row>
    <row r="6" spans="1:7" ht="15.75">
      <c r="E6" s="16" t="s">
        <v>109</v>
      </c>
      <c r="F6" s="14"/>
      <c r="G6" s="8"/>
    </row>
    <row r="7" spans="1:7" ht="15.75">
      <c r="E7" s="16" t="s">
        <v>106</v>
      </c>
      <c r="F7" s="14"/>
      <c r="G7" s="8"/>
    </row>
    <row r="8" spans="1:7" ht="15.75">
      <c r="E8" s="16" t="s">
        <v>145</v>
      </c>
      <c r="F8" s="14"/>
      <c r="G8" s="8"/>
    </row>
    <row r="9" spans="1:7" ht="15">
      <c r="F9" s="14"/>
      <c r="G9" s="8"/>
    </row>
    <row r="10" spans="1:7" ht="15.75">
      <c r="F10" s="27" t="s">
        <v>72</v>
      </c>
    </row>
    <row r="11" spans="1:7" ht="18.75">
      <c r="A11" s="37" t="s">
        <v>77</v>
      </c>
      <c r="B11" s="37"/>
      <c r="C11" s="37"/>
      <c r="D11" s="37"/>
      <c r="E11" s="37"/>
      <c r="F11" s="37"/>
    </row>
    <row r="12" spans="1:7" ht="18.75">
      <c r="A12" s="37" t="s">
        <v>76</v>
      </c>
      <c r="B12" s="37"/>
      <c r="C12" s="37"/>
      <c r="D12" s="37"/>
      <c r="E12" s="37"/>
      <c r="F12" s="37"/>
    </row>
    <row r="13" spans="1:7" ht="20.45" customHeight="1">
      <c r="A13" s="38" t="s">
        <v>146</v>
      </c>
      <c r="B13" s="39"/>
      <c r="C13" s="39"/>
      <c r="D13" s="39"/>
      <c r="E13" s="39"/>
      <c r="F13" s="39"/>
    </row>
    <row r="14" spans="1:7" ht="20.45" customHeight="1">
      <c r="A14" s="38" t="s">
        <v>147</v>
      </c>
      <c r="B14" s="39"/>
      <c r="C14" s="39"/>
      <c r="D14" s="39"/>
      <c r="E14" s="39"/>
      <c r="F14" s="39"/>
    </row>
    <row r="15" spans="1:7" ht="18" customHeight="1">
      <c r="A15" s="40" t="s">
        <v>2</v>
      </c>
      <c r="B15" s="40"/>
      <c r="C15" s="41" t="s">
        <v>4</v>
      </c>
      <c r="D15" s="43" t="s">
        <v>5</v>
      </c>
      <c r="E15" s="45" t="s">
        <v>1</v>
      </c>
      <c r="F15" s="45" t="s">
        <v>0</v>
      </c>
    </row>
    <row r="16" spans="1:7" s="2" customFormat="1" ht="28.9" customHeight="1">
      <c r="A16" s="40"/>
      <c r="B16" s="40"/>
      <c r="C16" s="42"/>
      <c r="D16" s="44"/>
      <c r="E16" s="46"/>
      <c r="F16" s="46"/>
    </row>
    <row r="17" spans="1:6" s="2" customFormat="1" ht="15" customHeight="1">
      <c r="A17" s="18">
        <v>1</v>
      </c>
      <c r="B17" s="18">
        <v>2</v>
      </c>
      <c r="C17" s="19">
        <v>3</v>
      </c>
      <c r="D17" s="20">
        <v>4</v>
      </c>
      <c r="E17" s="17">
        <v>5</v>
      </c>
      <c r="F17" s="17">
        <v>6</v>
      </c>
    </row>
    <row r="18" spans="1:6" s="2" customFormat="1">
      <c r="A18" s="4">
        <v>1</v>
      </c>
      <c r="B18" s="4" t="s">
        <v>6</v>
      </c>
      <c r="C18" s="7">
        <v>10837</v>
      </c>
      <c r="D18" s="7">
        <v>23342</v>
      </c>
      <c r="E18" s="7">
        <f t="shared" ref="E18:E50" si="0">C18-D18</f>
        <v>-12505</v>
      </c>
      <c r="F18" s="33">
        <f t="shared" ref="F18:F50" si="1">C18/D18*100</f>
        <v>46.427041384628566</v>
      </c>
    </row>
    <row r="19" spans="1:6" s="2" customFormat="1" ht="17.45" customHeight="1">
      <c r="A19" s="4"/>
      <c r="B19" s="10" t="s">
        <v>31</v>
      </c>
      <c r="C19" s="7">
        <v>66</v>
      </c>
      <c r="D19" s="7">
        <v>241</v>
      </c>
      <c r="E19" s="7">
        <f t="shared" si="0"/>
        <v>-175</v>
      </c>
      <c r="F19" s="33">
        <f t="shared" si="1"/>
        <v>27.385892116182575</v>
      </c>
    </row>
    <row r="20" spans="1:6" s="2" customFormat="1" ht="14.45" customHeight="1">
      <c r="A20" s="4"/>
      <c r="B20" s="9" t="s">
        <v>32</v>
      </c>
      <c r="C20" s="7">
        <v>208</v>
      </c>
      <c r="D20" s="7">
        <v>744</v>
      </c>
      <c r="E20" s="7">
        <f t="shared" si="0"/>
        <v>-536</v>
      </c>
      <c r="F20" s="33">
        <f t="shared" si="1"/>
        <v>27.956989247311824</v>
      </c>
    </row>
    <row r="21" spans="1:6" ht="25.9" customHeight="1">
      <c r="A21" s="3"/>
      <c r="B21" s="12" t="s">
        <v>33</v>
      </c>
      <c r="C21" s="7">
        <v>3</v>
      </c>
      <c r="D21" s="7">
        <v>0</v>
      </c>
      <c r="E21" s="7">
        <f t="shared" si="0"/>
        <v>3</v>
      </c>
      <c r="F21" s="33" t="e">
        <f t="shared" si="1"/>
        <v>#DIV/0!</v>
      </c>
    </row>
    <row r="22" spans="1:6" ht="13.9" customHeight="1">
      <c r="A22" s="3"/>
      <c r="B22" s="5" t="s">
        <v>34</v>
      </c>
      <c r="C22" s="7">
        <v>63</v>
      </c>
      <c r="D22" s="7">
        <v>22</v>
      </c>
      <c r="E22" s="7">
        <f t="shared" si="0"/>
        <v>41</v>
      </c>
      <c r="F22" s="33">
        <f t="shared" si="1"/>
        <v>286.36363636363637</v>
      </c>
    </row>
    <row r="23" spans="1:6" ht="15" customHeight="1">
      <c r="A23" s="3"/>
      <c r="B23" s="12" t="s">
        <v>35</v>
      </c>
      <c r="C23" s="7">
        <v>83</v>
      </c>
      <c r="D23" s="7">
        <v>277</v>
      </c>
      <c r="E23" s="7">
        <f t="shared" si="0"/>
        <v>-194</v>
      </c>
      <c r="F23" s="33">
        <f t="shared" si="1"/>
        <v>29.963898916967509</v>
      </c>
    </row>
    <row r="24" spans="1:6">
      <c r="A24" s="3"/>
      <c r="B24" s="5" t="s">
        <v>36</v>
      </c>
      <c r="C24" s="7">
        <v>7</v>
      </c>
      <c r="D24" s="7">
        <v>0</v>
      </c>
      <c r="E24" s="7">
        <f t="shared" si="0"/>
        <v>7</v>
      </c>
      <c r="F24" s="33" t="e">
        <f t="shared" si="1"/>
        <v>#DIV/0!</v>
      </c>
    </row>
    <row r="25" spans="1:6">
      <c r="A25" s="3"/>
      <c r="B25" s="5" t="s">
        <v>37</v>
      </c>
      <c r="C25" s="7">
        <v>2</v>
      </c>
      <c r="D25" s="7">
        <v>0</v>
      </c>
      <c r="E25" s="7">
        <f t="shared" si="0"/>
        <v>2</v>
      </c>
      <c r="F25" s="33" t="e">
        <f t="shared" si="1"/>
        <v>#DIV/0!</v>
      </c>
    </row>
    <row r="26" spans="1:6">
      <c r="A26" s="3"/>
      <c r="B26" s="5" t="s">
        <v>38</v>
      </c>
      <c r="C26" s="7">
        <v>166</v>
      </c>
      <c r="D26" s="7">
        <v>428</v>
      </c>
      <c r="E26" s="7">
        <f t="shared" si="0"/>
        <v>-262</v>
      </c>
      <c r="F26" s="33">
        <f t="shared" si="1"/>
        <v>38.785046728971963</v>
      </c>
    </row>
    <row r="27" spans="1:6">
      <c r="A27" s="3"/>
      <c r="B27" s="5" t="s">
        <v>39</v>
      </c>
      <c r="C27" s="7">
        <v>367</v>
      </c>
      <c r="D27" s="7">
        <v>852</v>
      </c>
      <c r="E27" s="7">
        <f t="shared" si="0"/>
        <v>-485</v>
      </c>
      <c r="F27" s="33">
        <f t="shared" si="1"/>
        <v>43.075117370892016</v>
      </c>
    </row>
    <row r="28" spans="1:6">
      <c r="A28" s="3"/>
      <c r="B28" s="5" t="s">
        <v>40</v>
      </c>
      <c r="C28" s="7">
        <v>689</v>
      </c>
      <c r="D28" s="7">
        <v>1725</v>
      </c>
      <c r="E28" s="7">
        <f t="shared" si="0"/>
        <v>-1036</v>
      </c>
      <c r="F28" s="33">
        <f t="shared" si="1"/>
        <v>39.942028985507243</v>
      </c>
    </row>
    <row r="29" spans="1:6">
      <c r="A29" s="3"/>
      <c r="B29" s="5" t="s">
        <v>41</v>
      </c>
      <c r="C29" s="7">
        <v>7</v>
      </c>
      <c r="D29" s="7">
        <v>0</v>
      </c>
      <c r="E29" s="7">
        <f t="shared" si="0"/>
        <v>7</v>
      </c>
      <c r="F29" s="33" t="e">
        <f t="shared" si="1"/>
        <v>#DIV/0!</v>
      </c>
    </row>
    <row r="30" spans="1:6">
      <c r="A30" s="3"/>
      <c r="B30" s="5" t="s">
        <v>42</v>
      </c>
      <c r="C30" s="7">
        <v>0</v>
      </c>
      <c r="D30" s="7">
        <v>0</v>
      </c>
      <c r="E30" s="7">
        <f t="shared" si="0"/>
        <v>0</v>
      </c>
      <c r="F30" s="33" t="e">
        <f t="shared" si="1"/>
        <v>#DIV/0!</v>
      </c>
    </row>
    <row r="31" spans="1:6">
      <c r="A31" s="4"/>
      <c r="B31" s="3" t="s">
        <v>43</v>
      </c>
      <c r="C31" s="7">
        <v>39</v>
      </c>
      <c r="D31" s="7">
        <v>144</v>
      </c>
      <c r="E31" s="7">
        <f t="shared" si="0"/>
        <v>-105</v>
      </c>
      <c r="F31" s="33">
        <f t="shared" si="1"/>
        <v>27.083333333333332</v>
      </c>
    </row>
    <row r="32" spans="1:6">
      <c r="A32" s="3"/>
      <c r="B32" s="5" t="s">
        <v>44</v>
      </c>
      <c r="C32" s="7">
        <v>32</v>
      </c>
      <c r="D32" s="7">
        <v>159</v>
      </c>
      <c r="E32" s="7">
        <f t="shared" si="0"/>
        <v>-127</v>
      </c>
      <c r="F32" s="33">
        <f t="shared" si="1"/>
        <v>20.125786163522015</v>
      </c>
    </row>
    <row r="33" spans="1:6" ht="27.6" customHeight="1">
      <c r="A33" s="3"/>
      <c r="B33" s="12" t="s">
        <v>45</v>
      </c>
      <c r="C33" s="7">
        <v>20</v>
      </c>
      <c r="D33" s="7">
        <v>60</v>
      </c>
      <c r="E33" s="7">
        <f t="shared" si="0"/>
        <v>-40</v>
      </c>
      <c r="F33" s="33">
        <f t="shared" si="1"/>
        <v>33.333333333333329</v>
      </c>
    </row>
    <row r="34" spans="1:6" ht="27" customHeight="1">
      <c r="A34" s="3"/>
      <c r="B34" s="12" t="s">
        <v>46</v>
      </c>
      <c r="C34" s="7">
        <v>91</v>
      </c>
      <c r="D34" s="7">
        <v>370</v>
      </c>
      <c r="E34" s="7">
        <f t="shared" si="0"/>
        <v>-279</v>
      </c>
      <c r="F34" s="33">
        <f t="shared" si="1"/>
        <v>24.594594594594597</v>
      </c>
    </row>
    <row r="35" spans="1:6" ht="12.75" customHeight="1">
      <c r="A35" s="3"/>
      <c r="B35" s="12" t="s">
        <v>80</v>
      </c>
      <c r="C35" s="7">
        <v>0</v>
      </c>
      <c r="D35" s="7">
        <v>1</v>
      </c>
      <c r="E35" s="7">
        <f t="shared" si="0"/>
        <v>-1</v>
      </c>
      <c r="F35" s="33">
        <f t="shared" si="1"/>
        <v>0</v>
      </c>
    </row>
    <row r="36" spans="1:6" ht="12.75" customHeight="1">
      <c r="A36" s="3"/>
      <c r="B36" s="12" t="s">
        <v>81</v>
      </c>
      <c r="C36" s="7">
        <v>0</v>
      </c>
      <c r="D36" s="7">
        <v>0</v>
      </c>
      <c r="E36" s="7">
        <f t="shared" si="0"/>
        <v>0</v>
      </c>
      <c r="F36" s="33" t="e">
        <f t="shared" si="1"/>
        <v>#DIV/0!</v>
      </c>
    </row>
    <row r="37" spans="1:6">
      <c r="A37" s="3"/>
      <c r="B37" s="12" t="s">
        <v>82</v>
      </c>
      <c r="C37" s="7">
        <v>0</v>
      </c>
      <c r="D37" s="7">
        <v>0</v>
      </c>
      <c r="E37" s="7">
        <f t="shared" si="0"/>
        <v>0</v>
      </c>
      <c r="F37" s="33" t="e">
        <f t="shared" si="1"/>
        <v>#DIV/0!</v>
      </c>
    </row>
    <row r="38" spans="1:6">
      <c r="A38" s="3"/>
      <c r="B38" s="12" t="s">
        <v>47</v>
      </c>
      <c r="C38" s="7">
        <v>2</v>
      </c>
      <c r="D38" s="7">
        <v>0</v>
      </c>
      <c r="E38" s="7">
        <f t="shared" si="0"/>
        <v>2</v>
      </c>
      <c r="F38" s="33" t="e">
        <f t="shared" si="1"/>
        <v>#DIV/0!</v>
      </c>
    </row>
    <row r="39" spans="1:6">
      <c r="A39" s="3"/>
      <c r="B39" s="12" t="s">
        <v>48</v>
      </c>
      <c r="C39" s="7">
        <v>8982</v>
      </c>
      <c r="D39" s="7">
        <v>18319</v>
      </c>
      <c r="E39" s="7">
        <f t="shared" si="0"/>
        <v>-9337</v>
      </c>
      <c r="F39" s="33">
        <f t="shared" si="1"/>
        <v>49.031060647415252</v>
      </c>
    </row>
    <row r="40" spans="1:6" ht="17.45" customHeight="1">
      <c r="A40" s="3"/>
      <c r="B40" s="5" t="s">
        <v>95</v>
      </c>
      <c r="C40" s="7">
        <v>5</v>
      </c>
      <c r="D40" s="7">
        <v>0</v>
      </c>
      <c r="E40" s="7">
        <f t="shared" si="0"/>
        <v>5</v>
      </c>
      <c r="F40" s="33" t="e">
        <f t="shared" si="1"/>
        <v>#DIV/0!</v>
      </c>
    </row>
    <row r="41" spans="1:6" ht="18.600000000000001" customHeight="1">
      <c r="A41" s="3"/>
      <c r="B41" s="12" t="s">
        <v>49</v>
      </c>
      <c r="C41" s="7">
        <v>5</v>
      </c>
      <c r="D41" s="7">
        <v>0</v>
      </c>
      <c r="E41" s="7">
        <f t="shared" si="0"/>
        <v>5</v>
      </c>
      <c r="F41" s="33" t="e">
        <f t="shared" si="1"/>
        <v>#DIV/0!</v>
      </c>
    </row>
    <row r="42" spans="1:6">
      <c r="A42" s="4">
        <v>2</v>
      </c>
      <c r="B42" s="4" t="s">
        <v>12</v>
      </c>
      <c r="C42" s="7">
        <v>10837</v>
      </c>
      <c r="D42" s="7">
        <v>23342</v>
      </c>
      <c r="E42" s="7">
        <f t="shared" si="0"/>
        <v>-12505</v>
      </c>
      <c r="F42" s="33">
        <f t="shared" si="1"/>
        <v>46.427041384628566</v>
      </c>
    </row>
    <row r="43" spans="1:6">
      <c r="A43" s="4"/>
      <c r="B43" s="3" t="s">
        <v>84</v>
      </c>
      <c r="C43" s="7">
        <v>61</v>
      </c>
      <c r="D43" s="7">
        <v>69</v>
      </c>
      <c r="E43" s="7">
        <f t="shared" si="0"/>
        <v>-8</v>
      </c>
      <c r="F43" s="33">
        <f t="shared" si="1"/>
        <v>88.405797101449281</v>
      </c>
    </row>
    <row r="44" spans="1:6">
      <c r="A44" s="4"/>
      <c r="B44" s="3" t="s">
        <v>85</v>
      </c>
      <c r="C44" s="7">
        <v>0</v>
      </c>
      <c r="D44" s="7">
        <v>0</v>
      </c>
      <c r="E44" s="7">
        <f t="shared" si="0"/>
        <v>0</v>
      </c>
      <c r="F44" s="33" t="e">
        <f t="shared" si="1"/>
        <v>#DIV/0!</v>
      </c>
    </row>
    <row r="45" spans="1:6">
      <c r="A45" s="4"/>
      <c r="B45" s="3" t="s">
        <v>87</v>
      </c>
      <c r="C45" s="7">
        <v>10294</v>
      </c>
      <c r="D45" s="7">
        <v>23020</v>
      </c>
      <c r="E45" s="7">
        <f t="shared" si="0"/>
        <v>-12726</v>
      </c>
      <c r="F45" s="33">
        <f t="shared" si="1"/>
        <v>44.717636837532581</v>
      </c>
    </row>
    <row r="46" spans="1:6" ht="42.6" customHeight="1">
      <c r="A46" s="4"/>
      <c r="B46" s="11" t="s">
        <v>88</v>
      </c>
      <c r="C46" s="7">
        <v>3</v>
      </c>
      <c r="D46" s="7">
        <v>0</v>
      </c>
      <c r="E46" s="7">
        <f t="shared" si="0"/>
        <v>3</v>
      </c>
      <c r="F46" s="33" t="e">
        <f t="shared" si="1"/>
        <v>#DIV/0!</v>
      </c>
    </row>
    <row r="47" spans="1:6" ht="55.9" customHeight="1">
      <c r="A47" s="4"/>
      <c r="B47" s="11" t="s">
        <v>90</v>
      </c>
      <c r="C47" s="7">
        <v>12</v>
      </c>
      <c r="D47" s="7">
        <v>21</v>
      </c>
      <c r="E47" s="7">
        <f t="shared" si="0"/>
        <v>-9</v>
      </c>
      <c r="F47" s="33">
        <f t="shared" si="1"/>
        <v>57.142857142857139</v>
      </c>
    </row>
    <row r="48" spans="1:6" ht="38.25">
      <c r="A48" s="4"/>
      <c r="B48" s="11" t="s">
        <v>89</v>
      </c>
      <c r="C48" s="7">
        <v>1</v>
      </c>
      <c r="D48" s="7">
        <v>0</v>
      </c>
      <c r="E48" s="7">
        <f t="shared" si="0"/>
        <v>1</v>
      </c>
      <c r="F48" s="33" t="e">
        <f t="shared" si="1"/>
        <v>#DIV/0!</v>
      </c>
    </row>
    <row r="49" spans="1:6">
      <c r="A49" s="4"/>
      <c r="B49" s="3" t="s">
        <v>86</v>
      </c>
      <c r="C49" s="7">
        <v>466</v>
      </c>
      <c r="D49" s="7">
        <v>232</v>
      </c>
      <c r="E49" s="7">
        <f t="shared" si="0"/>
        <v>234</v>
      </c>
      <c r="F49" s="33">
        <f t="shared" si="1"/>
        <v>200.86206896551727</v>
      </c>
    </row>
    <row r="50" spans="1:6" ht="24.75" customHeight="1">
      <c r="A50" s="4">
        <v>3</v>
      </c>
      <c r="B50" s="22" t="s">
        <v>14</v>
      </c>
      <c r="C50" s="7">
        <v>0</v>
      </c>
      <c r="D50" s="7">
        <v>0</v>
      </c>
      <c r="E50" s="7">
        <f t="shared" si="0"/>
        <v>0</v>
      </c>
      <c r="F50" s="33" t="e">
        <f t="shared" si="1"/>
        <v>#DIV/0!</v>
      </c>
    </row>
    <row r="51" spans="1:6">
      <c r="C51" s="6"/>
      <c r="D51" s="6"/>
      <c r="E51" s="6"/>
      <c r="F51" s="6"/>
    </row>
    <row r="52" spans="1:6" ht="18.75">
      <c r="B52" s="47"/>
      <c r="C52" s="47"/>
      <c r="D52" s="47"/>
      <c r="E52" s="47"/>
      <c r="F52" s="47"/>
    </row>
    <row r="53" spans="1:6" ht="15.75">
      <c r="B53" s="13"/>
      <c r="D53" s="21"/>
      <c r="E53" s="21"/>
    </row>
  </sheetData>
  <protectedRanges>
    <protectedRange sqref="C19:D30" name="Диапазон3"/>
    <protectedRange sqref="B55:F62 F53" name="Диапазон2"/>
    <protectedRange sqref="C32:D50" name="Диапазон4"/>
    <protectedRange sqref="D53" name="Диапазон2_1"/>
  </protectedRanges>
  <mergeCells count="11">
    <mergeCell ref="B52:F52"/>
    <mergeCell ref="A11:F11"/>
    <mergeCell ref="A12:F12"/>
    <mergeCell ref="A13:F13"/>
    <mergeCell ref="A15:A16"/>
    <mergeCell ref="B15:B16"/>
    <mergeCell ref="C15:C16"/>
    <mergeCell ref="D15:D16"/>
    <mergeCell ref="E15:E16"/>
    <mergeCell ref="F15:F16"/>
    <mergeCell ref="A14:F14"/>
  </mergeCells>
  <printOptions horizontalCentered="1"/>
  <pageMargins left="0.97" right="0.19685039370078741" top="0" bottom="0" header="0.51181102362204722" footer="0.51181102362204722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6"/>
  <sheetViews>
    <sheetView topLeftCell="A22" workbookViewId="0">
      <selection activeCell="E17" sqref="E17"/>
    </sheetView>
  </sheetViews>
  <sheetFormatPr defaultColWidth="13.85546875" defaultRowHeight="12.75"/>
  <cols>
    <col min="1" max="1" width="3.85546875" style="1" customWidth="1"/>
    <col min="2" max="2" width="31" style="1" customWidth="1"/>
    <col min="3" max="3" width="15" style="1" customWidth="1"/>
    <col min="4" max="4" width="15.85546875" style="1" customWidth="1"/>
    <col min="5" max="5" width="15.140625" style="1" customWidth="1"/>
    <col min="6" max="6" width="16.85546875" style="6" customWidth="1"/>
    <col min="7" max="16384" width="13.85546875" style="1"/>
  </cols>
  <sheetData>
    <row r="1" spans="1:7" ht="15.75">
      <c r="E1" s="16" t="s">
        <v>111</v>
      </c>
    </row>
    <row r="2" spans="1:7" ht="15.75">
      <c r="E2" s="16" t="s">
        <v>13</v>
      </c>
    </row>
    <row r="3" spans="1:7" ht="15.75">
      <c r="E3" s="15" t="s">
        <v>143</v>
      </c>
    </row>
    <row r="4" spans="1:7" ht="15">
      <c r="F4" s="35"/>
      <c r="G4" s="8"/>
    </row>
    <row r="5" spans="1:7" ht="15.75">
      <c r="F5" s="36" t="s">
        <v>129</v>
      </c>
      <c r="G5" s="8"/>
    </row>
    <row r="6" spans="1:7" ht="42.75" customHeight="1">
      <c r="A6" s="48" t="s">
        <v>130</v>
      </c>
      <c r="B6" s="48"/>
      <c r="C6" s="48"/>
      <c r="D6" s="48"/>
      <c r="E6" s="48"/>
      <c r="F6" s="48"/>
    </row>
    <row r="7" spans="1:7" ht="22.15" customHeight="1">
      <c r="A7" s="38" t="s">
        <v>131</v>
      </c>
      <c r="B7" s="39"/>
      <c r="C7" s="39"/>
      <c r="D7" s="39"/>
      <c r="E7" s="39"/>
      <c r="F7" s="39"/>
    </row>
    <row r="8" spans="1:7" ht="22.15" customHeight="1">
      <c r="A8" s="38" t="s">
        <v>146</v>
      </c>
      <c r="B8" s="39"/>
      <c r="C8" s="39"/>
      <c r="D8" s="39"/>
      <c r="E8" s="39"/>
      <c r="F8" s="39"/>
    </row>
    <row r="9" spans="1:7" ht="22.9" customHeight="1">
      <c r="A9" s="38" t="s">
        <v>147</v>
      </c>
      <c r="B9" s="39"/>
      <c r="C9" s="39"/>
      <c r="D9" s="39"/>
      <c r="E9" s="39"/>
      <c r="F9" s="39"/>
    </row>
    <row r="10" spans="1:7" ht="18" customHeight="1">
      <c r="A10" s="40" t="s">
        <v>2</v>
      </c>
      <c r="B10" s="40"/>
      <c r="C10" s="41" t="s">
        <v>4</v>
      </c>
      <c r="D10" s="43" t="s">
        <v>5</v>
      </c>
      <c r="E10" s="45" t="s">
        <v>1</v>
      </c>
      <c r="F10" s="45" t="s">
        <v>0</v>
      </c>
    </row>
    <row r="11" spans="1:7" s="2" customFormat="1" ht="28.9" customHeight="1">
      <c r="A11" s="40"/>
      <c r="B11" s="40"/>
      <c r="C11" s="42"/>
      <c r="D11" s="44"/>
      <c r="E11" s="46"/>
      <c r="F11" s="46"/>
    </row>
    <row r="12" spans="1:7" s="2" customFormat="1" ht="16.149999999999999" customHeight="1">
      <c r="A12" s="18">
        <v>1</v>
      </c>
      <c r="B12" s="18">
        <v>2</v>
      </c>
      <c r="C12" s="19">
        <v>3</v>
      </c>
      <c r="D12" s="20">
        <v>4</v>
      </c>
      <c r="E12" s="17">
        <v>5</v>
      </c>
      <c r="F12" s="34">
        <v>6</v>
      </c>
    </row>
    <row r="13" spans="1:7" s="2" customFormat="1" ht="21.6" customHeight="1">
      <c r="A13" s="29">
        <v>1</v>
      </c>
      <c r="B13" s="30" t="s">
        <v>132</v>
      </c>
      <c r="C13" s="31"/>
      <c r="D13" s="31"/>
      <c r="E13" s="31" t="s">
        <v>133</v>
      </c>
      <c r="F13" s="32"/>
    </row>
    <row r="14" spans="1:7" s="2" customFormat="1" ht="18.600000000000001" customHeight="1">
      <c r="A14" s="4"/>
      <c r="B14" s="10" t="s">
        <v>134</v>
      </c>
      <c r="C14" s="7">
        <v>32</v>
      </c>
      <c r="D14" s="7">
        <v>32</v>
      </c>
      <c r="E14" s="7">
        <f t="shared" ref="E14:E22" si="0">C14-D14</f>
        <v>0</v>
      </c>
      <c r="F14" s="33">
        <f t="shared" ref="F14:F22" si="1">C14/D14*100</f>
        <v>100</v>
      </c>
    </row>
    <row r="15" spans="1:7" s="2" customFormat="1" ht="20.45" customHeight="1">
      <c r="A15" s="4"/>
      <c r="B15" s="9" t="s">
        <v>135</v>
      </c>
      <c r="C15" s="7">
        <v>346161</v>
      </c>
      <c r="D15" s="7">
        <v>498718</v>
      </c>
      <c r="E15" s="7">
        <f t="shared" si="0"/>
        <v>-152557</v>
      </c>
      <c r="F15" s="33">
        <f t="shared" si="1"/>
        <v>69.410167669905647</v>
      </c>
    </row>
    <row r="16" spans="1:7" ht="33" customHeight="1">
      <c r="A16" s="3"/>
      <c r="B16" s="12" t="s">
        <v>136</v>
      </c>
      <c r="C16" s="7">
        <v>463039</v>
      </c>
      <c r="D16" s="7">
        <v>599868</v>
      </c>
      <c r="E16" s="7">
        <f t="shared" si="0"/>
        <v>-136829</v>
      </c>
      <c r="F16" s="33">
        <f t="shared" si="1"/>
        <v>77.190148499336516</v>
      </c>
    </row>
    <row r="17" spans="1:6" ht="57" customHeight="1">
      <c r="A17" s="3"/>
      <c r="B17" s="12" t="s">
        <v>137</v>
      </c>
      <c r="C17" s="7">
        <v>0</v>
      </c>
      <c r="D17" s="7">
        <v>0</v>
      </c>
      <c r="E17" s="7">
        <f t="shared" si="0"/>
        <v>0</v>
      </c>
      <c r="F17" s="33" t="e">
        <f t="shared" si="1"/>
        <v>#DIV/0!</v>
      </c>
    </row>
    <row r="18" spans="1:6" ht="52.9" customHeight="1">
      <c r="A18" s="3"/>
      <c r="B18" s="12" t="s">
        <v>138</v>
      </c>
      <c r="C18" s="7">
        <v>0</v>
      </c>
      <c r="D18" s="7">
        <v>0</v>
      </c>
      <c r="E18" s="7">
        <f t="shared" si="0"/>
        <v>0</v>
      </c>
      <c r="F18" s="33" t="e">
        <f t="shared" si="1"/>
        <v>#DIV/0!</v>
      </c>
    </row>
    <row r="19" spans="1:6" ht="56.45" customHeight="1">
      <c r="A19" s="29">
        <v>2</v>
      </c>
      <c r="B19" s="30" t="s">
        <v>139</v>
      </c>
      <c r="C19" s="7">
        <f>57203+8865</f>
        <v>66068</v>
      </c>
      <c r="D19" s="7">
        <v>15488</v>
      </c>
      <c r="E19" s="7">
        <f t="shared" si="0"/>
        <v>50580</v>
      </c>
      <c r="F19" s="33">
        <f t="shared" si="1"/>
        <v>426.57541322314046</v>
      </c>
    </row>
    <row r="20" spans="1:6" ht="42" customHeight="1">
      <c r="A20" s="29">
        <v>3</v>
      </c>
      <c r="B20" s="30" t="s">
        <v>140</v>
      </c>
      <c r="C20" s="7">
        <v>0</v>
      </c>
      <c r="D20" s="7">
        <v>1</v>
      </c>
      <c r="E20" s="7">
        <f t="shared" si="0"/>
        <v>-1</v>
      </c>
      <c r="F20" s="33">
        <f t="shared" si="1"/>
        <v>0</v>
      </c>
    </row>
    <row r="21" spans="1:6" ht="58.9" customHeight="1">
      <c r="A21" s="29">
        <v>4</v>
      </c>
      <c r="B21" s="30" t="s">
        <v>141</v>
      </c>
      <c r="C21" s="7">
        <v>1</v>
      </c>
      <c r="D21" s="7">
        <v>7</v>
      </c>
      <c r="E21" s="7">
        <f t="shared" si="0"/>
        <v>-6</v>
      </c>
      <c r="F21" s="33">
        <f t="shared" si="1"/>
        <v>14.285714285714285</v>
      </c>
    </row>
    <row r="22" spans="1:6" ht="72" customHeight="1">
      <c r="A22" s="29">
        <v>5</v>
      </c>
      <c r="B22" s="30" t="s">
        <v>142</v>
      </c>
      <c r="C22" s="7">
        <v>255</v>
      </c>
      <c r="D22" s="7">
        <v>886</v>
      </c>
      <c r="E22" s="7">
        <f t="shared" si="0"/>
        <v>-631</v>
      </c>
      <c r="F22" s="33">
        <f t="shared" si="1"/>
        <v>28.781038374717831</v>
      </c>
    </row>
    <row r="23" spans="1:6">
      <c r="C23" s="6"/>
      <c r="D23" s="6"/>
      <c r="E23" s="6"/>
    </row>
    <row r="25" spans="1:6" ht="15.75">
      <c r="B25" s="13"/>
      <c r="D25" s="21"/>
      <c r="E25" s="21"/>
    </row>
    <row r="26" spans="1:6" ht="15.75">
      <c r="B26" s="13"/>
    </row>
  </sheetData>
  <protectedRanges>
    <protectedRange sqref="A26:F33" name="Диапазон3"/>
    <protectedRange sqref="A4:F4 A6:F7 A5:E5" name="Диапазон1"/>
    <protectedRange sqref="C14:D22" name="Диапазон2"/>
    <protectedRange sqref="D25" name="Диапазон2_1"/>
  </protectedRanges>
  <mergeCells count="10">
    <mergeCell ref="A6:F6"/>
    <mergeCell ref="A7:F7"/>
    <mergeCell ref="A8:F8"/>
    <mergeCell ref="A9:F9"/>
    <mergeCell ref="A10:A11"/>
    <mergeCell ref="B10:B11"/>
    <mergeCell ref="C10:C11"/>
    <mergeCell ref="D10:D11"/>
    <mergeCell ref="E10:E11"/>
    <mergeCell ref="F10:F11"/>
  </mergeCells>
  <printOptions horizontalCentered="1"/>
  <pageMargins left="0.39370078740157483" right="0.19685039370078741" top="0" bottom="0" header="0.51181102362204722" footer="0.5118110236220472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ПЗ-15</vt:lpstr>
      <vt:lpstr>ПЗ-16(1)</vt:lpstr>
      <vt:lpstr>ПЗ-16(2)</vt:lpstr>
      <vt:lpstr>ПЗ-16(3)</vt:lpstr>
      <vt:lpstr>ПЗ-17</vt:lpstr>
      <vt:lpstr>Лист1</vt:lpstr>
    </vt:vector>
  </TitlesOfParts>
  <Company>Pfu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T. Harchenko</dc:creator>
  <cp:lastModifiedBy>1</cp:lastModifiedBy>
  <cp:lastPrinted>2020-10-02T08:45:05Z</cp:lastPrinted>
  <dcterms:created xsi:type="dcterms:W3CDTF">2004-01-28T08:42:44Z</dcterms:created>
  <dcterms:modified xsi:type="dcterms:W3CDTF">2020-10-15T06:53:33Z</dcterms:modified>
</cp:coreProperties>
</file>